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503992\"/>
    </mc:Choice>
  </mc:AlternateContent>
  <xr:revisionPtr revIDLastSave="0" documentId="13_ncr:1_{CEF0C84B-2505-42B8-A45B-6DF4C7F5C2EE}" xr6:coauthVersionLast="47" xr6:coauthVersionMax="47" xr10:uidLastSave="{00000000-0000-0000-0000-000000000000}"/>
  <bookViews>
    <workbookView xWindow="31695" yWindow="3330" windowWidth="21600" windowHeight="11295" activeTab="1" xr2:uid="{00000000-000D-0000-FFFF-FFFF00000000}"/>
  </bookViews>
  <sheets>
    <sheet name="ROADWAY" sheetId="1" r:id="rId1"/>
    <sheet name="TRAFFIC CONTROL" sheetId="3" r:id="rId2"/>
    <sheet name="PROJECT CONTROL" sheetId="2" r:id="rId3"/>
    <sheet name="MOT" sheetId="4" r:id="rId4"/>
    <sheet name="Sheet1" sheetId="5" r:id="rId5"/>
  </sheets>
  <definedNames>
    <definedName name="_xlnm.Print_Area" localSheetId="3">MOT!$A$1:$AC$37</definedName>
    <definedName name="_xlnm.Print_Area" localSheetId="0">ROADWAY!$A$2:$AB$19</definedName>
    <definedName name="_xlnm.Print_Area" localSheetId="1">'TRAFFIC CONTROL'!$B$2:$AD$51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1" i="3" l="1"/>
  <c r="U51" i="3"/>
  <c r="T51" i="3"/>
  <c r="Q51" i="3"/>
  <c r="AG32" i="3"/>
  <c r="AG33" i="3"/>
  <c r="P51" i="3"/>
  <c r="S51" i="3"/>
  <c r="Y29" i="3"/>
  <c r="Y28" i="3"/>
  <c r="AA17" i="3"/>
  <c r="AA16" i="3"/>
  <c r="Z19" i="3"/>
  <c r="R51" i="3"/>
  <c r="L51" i="3"/>
  <c r="Y51" i="3" l="1"/>
  <c r="AA51" i="3"/>
  <c r="G19" i="1"/>
  <c r="G15" i="4"/>
  <c r="AG35" i="3"/>
  <c r="AB51" i="3"/>
  <c r="I51" i="3" l="1"/>
  <c r="G22" i="4"/>
  <c r="F17" i="4"/>
  <c r="Q24" i="4"/>
  <c r="N24" i="4"/>
  <c r="M24" i="4"/>
  <c r="R37" i="4"/>
  <c r="Q35" i="4"/>
  <c r="N35" i="4"/>
  <c r="M35" i="4"/>
  <c r="W51" i="3"/>
  <c r="V51" i="3"/>
  <c r="J37" i="4"/>
  <c r="F28" i="4"/>
  <c r="Q37" i="4" l="1"/>
  <c r="N37" i="4"/>
  <c r="M37" i="4"/>
  <c r="F19" i="4"/>
  <c r="H37" i="4" l="1"/>
  <c r="F29" i="4"/>
  <c r="F37" i="4" s="1"/>
  <c r="AB37" i="4"/>
  <c r="X37" i="4"/>
  <c r="O37" i="4"/>
  <c r="K37" i="4"/>
  <c r="I37" i="4"/>
  <c r="G37" i="4" l="1"/>
  <c r="Z51" i="3" l="1"/>
  <c r="Z19" i="1" l="1"/>
  <c r="T19" i="1"/>
  <c r="F19" i="1" l="1"/>
  <c r="J19" i="1" l="1"/>
  <c r="AA19" i="1" l="1"/>
</calcChain>
</file>

<file path=xl/sharedStrings.xml><?xml version="1.0" encoding="utf-8"?>
<sst xmlns="http://schemas.openxmlformats.org/spreadsheetml/2006/main" count="276" uniqueCount="138">
  <si>
    <t>TO</t>
  </si>
  <si>
    <t>FROM</t>
  </si>
  <si>
    <t>TOTALS CARRIED TO GENERAL SUMMARY</t>
  </si>
  <si>
    <t>REFERENCE NO.</t>
  </si>
  <si>
    <t>SHEET NO.</t>
  </si>
  <si>
    <t>SIDE</t>
  </si>
  <si>
    <t>EACH</t>
  </si>
  <si>
    <t>STATION</t>
  </si>
  <si>
    <t>FT.</t>
  </si>
  <si>
    <t>RT.</t>
  </si>
  <si>
    <t>CODE</t>
  </si>
  <si>
    <t>CENTER LINE</t>
  </si>
  <si>
    <t>MILE</t>
  </si>
  <si>
    <t>LOCATION</t>
  </si>
  <si>
    <t>CL-1</t>
  </si>
  <si>
    <t>S-1</t>
  </si>
  <si>
    <t>S-2</t>
  </si>
  <si>
    <t>LT.</t>
  </si>
  <si>
    <t>S-3</t>
  </si>
  <si>
    <t>SIGN, FLAT SHEET</t>
  </si>
  <si>
    <t>SQ. FT.</t>
  </si>
  <si>
    <t>MT-1</t>
  </si>
  <si>
    <t>MT-2</t>
  </si>
  <si>
    <t>MT-3</t>
  </si>
  <si>
    <t>RT.&amp;LT.</t>
  </si>
  <si>
    <t>BARRIER REFLECTOR,
TYPE 1, BIDIRECTIONAL</t>
  </si>
  <si>
    <t>OBJECT MARKER, TWO WAY</t>
  </si>
  <si>
    <t>MT-4</t>
  </si>
  <si>
    <t>MT-5</t>
  </si>
  <si>
    <t>MT-6</t>
  </si>
  <si>
    <t>MT-7</t>
  </si>
  <si>
    <t>MT-8</t>
  </si>
  <si>
    <t>MT-9</t>
  </si>
  <si>
    <t>MT-10</t>
  </si>
  <si>
    <t>PB-1</t>
  </si>
  <si>
    <t>MT-11</t>
  </si>
  <si>
    <t>PB-2</t>
  </si>
  <si>
    <t>S-4</t>
  </si>
  <si>
    <t>36" X 36"</t>
  </si>
  <si>
    <t>PROJECT CONTROL TABLE</t>
  </si>
  <si>
    <t>24" X 12"</t>
  </si>
  <si>
    <t>30" X 24"</t>
  </si>
  <si>
    <t>S-5</t>
  </si>
  <si>
    <t>WORK ZONE EDGE LINE,
CLASS I, 6", 740.06, TYPE I</t>
  </si>
  <si>
    <t>WORK ZONE STOP LINE,
CLASS I,740.06, TYPE I</t>
  </si>
  <si>
    <t>SIGN CODE</t>
  </si>
  <si>
    <t>NO. OF SIGNS</t>
  </si>
  <si>
    <t>SIZE</t>
  </si>
  <si>
    <t>M4-9c-30</t>
  </si>
  <si>
    <t>R3-17-24</t>
  </si>
  <si>
    <t>W11-1-30</t>
  </si>
  <si>
    <t>W16-1P-18</t>
  </si>
  <si>
    <t>M4-8-24</t>
  </si>
  <si>
    <t>M6-3-21</t>
  </si>
  <si>
    <t>M4-8A-24</t>
  </si>
  <si>
    <t>R5-6-24</t>
  </si>
  <si>
    <t>W20-3-36</t>
  </si>
  <si>
    <t>R11-2-48</t>
  </si>
  <si>
    <t>24" X 18"</t>
  </si>
  <si>
    <t>24" X 24"</t>
  </si>
  <si>
    <t>21" X 15"</t>
  </si>
  <si>
    <t>M6-1-21</t>
  </si>
  <si>
    <t>W20-1-36</t>
  </si>
  <si>
    <t>W20-2-36</t>
  </si>
  <si>
    <t>48" X 30"</t>
  </si>
  <si>
    <t>30" X 30"</t>
  </si>
  <si>
    <t>18" X 24"</t>
  </si>
  <si>
    <t>PHASE 2</t>
  </si>
  <si>
    <t>DETOUR SIGN ESTIMATED QUANTITIES</t>
  </si>
  <si>
    <t>WORK ZONE CENTER LINE,
CLASS I, 740.06, TYPE I</t>
  </si>
  <si>
    <t>CL</t>
  </si>
  <si>
    <t>MT-12</t>
  </si>
  <si>
    <t>S-6</t>
  </si>
  <si>
    <t>TRAFFIC CONTROL SUBSUMMARY</t>
  </si>
  <si>
    <t>P.14</t>
  </si>
  <si>
    <t>PHASE 3</t>
  </si>
  <si>
    <t>LT.&amp;RT.</t>
  </si>
  <si>
    <t>PORTABLE BARRIER,
UNANCHORED</t>
  </si>
  <si>
    <t>WORK ZONE IMPACT
ATTENUATOR, 24" WIDE HAZARDS, (BIDIRECTIONAL)</t>
  </si>
  <si>
    <t>GROUND MOUNTED SUPPORT,
NO. 3 POST</t>
  </si>
  <si>
    <t>SIGN HEIGHT</t>
  </si>
  <si>
    <t>MOUNT HEIGHT</t>
  </si>
  <si>
    <t>OFFSET</t>
  </si>
  <si>
    <t>DEPTH</t>
  </si>
  <si>
    <t>SLOPE</t>
  </si>
  <si>
    <t>REMOVE</t>
  </si>
  <si>
    <t>MT-13</t>
  </si>
  <si>
    <t>MT-14</t>
  </si>
  <si>
    <t>P.06</t>
  </si>
  <si>
    <t>P.06-P.07</t>
  </si>
  <si>
    <t>P.07</t>
  </si>
  <si>
    <t>P.08-P.09</t>
  </si>
  <si>
    <t>P.08</t>
  </si>
  <si>
    <t>P.09</t>
  </si>
  <si>
    <t>0+70.00</t>
  </si>
  <si>
    <t>C-1</t>
  </si>
  <si>
    <t>C-2</t>
  </si>
  <si>
    <t>CURB REMOVED</t>
  </si>
  <si>
    <t>CURB, TYPE 6</t>
  </si>
  <si>
    <t>ESTIMATED QUANTITIES</t>
  </si>
  <si>
    <t>JACKSON STREET</t>
  </si>
  <si>
    <t>M3-2-24</t>
  </si>
  <si>
    <t>M1-5-24-2</t>
  </si>
  <si>
    <t>M5-1L-21</t>
  </si>
  <si>
    <t>/</t>
  </si>
  <si>
    <t>REMOVAL OF STRUCTURE MOUNTED SIGN AND DISPOSAL</t>
  </si>
  <si>
    <t>REMOVAL OF STRUCTURE MOUNTED SIGN AND DISPOSAL, AS PER PLAN</t>
  </si>
  <si>
    <t>MULTIPLE</t>
  </si>
  <si>
    <t>14' X 11'</t>
  </si>
  <si>
    <t>15' X 9'</t>
  </si>
  <si>
    <t>11' X 10'</t>
  </si>
  <si>
    <t>15' X 8.5'</t>
  </si>
  <si>
    <t>U.S. 30 EASTBOUND</t>
  </si>
  <si>
    <t>U.S. 30 WESTBOUND</t>
  </si>
  <si>
    <t xml:space="preserve"> BREAKAWAY STRUCTURAL BEAM CONNECTION</t>
  </si>
  <si>
    <t>SIGN, GROUND MOUNTED EXTRUSHEET</t>
  </si>
  <si>
    <t>LANE ARROW</t>
  </si>
  <si>
    <t>CHANNELIZING LINE, 8"</t>
  </si>
  <si>
    <t>CH-1</t>
  </si>
  <si>
    <t>LANE LINE, 4"</t>
  </si>
  <si>
    <t>LL-1</t>
  </si>
  <si>
    <t>LA-1</t>
  </si>
  <si>
    <t>LA-2</t>
  </si>
  <si>
    <t>LA-3</t>
  </si>
  <si>
    <t>LA-4</t>
  </si>
  <si>
    <t>LA-5</t>
  </si>
  <si>
    <t>LA-6</t>
  </si>
  <si>
    <t>LL-2</t>
  </si>
  <si>
    <t>CH-2</t>
  </si>
  <si>
    <t>P.10</t>
  </si>
  <si>
    <t>R3-H8ba-30</t>
  </si>
  <si>
    <t>E-1</t>
  </si>
  <si>
    <t>E-2</t>
  </si>
  <si>
    <t>SIGN SUPPORT ASSEMBLY, 
POLE MOUNTED</t>
  </si>
  <si>
    <t>GROUND MOUNTED STRUCTURAL 
BEAM SUPPORT, W8X18</t>
  </si>
  <si>
    <t>GROUND MOUNTED STRUCTURAL 
BEAM SUPPORT FOUNDATION</t>
  </si>
  <si>
    <t xml:space="preserve"> REMOVAL OF GROUND MOUNTED 
POST SUPPORT AND DISPOSAL</t>
  </si>
  <si>
    <t>REMOVAL OF GROUND MOUNTED 
SIGN AND DISPOSAL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</si>
</sst>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+00.00"/>
    <numFmt numFmtId="165" formatCode="#,##0.0"/>
    <numFmt numFmtId="166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i/>
      <sz val="11"/>
      <color theme="1"/>
      <name val="Verdana"/>
      <family val="2"/>
    </font>
    <font>
      <i/>
      <sz val="11"/>
      <color theme="1"/>
      <name val="Arial"/>
      <family val="2"/>
    </font>
    <font>
      <b/>
      <i/>
      <sz val="14"/>
      <color theme="1"/>
      <name val="Arial"/>
      <family val="2"/>
    </font>
    <font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1" fontId="7" fillId="0" borderId="1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1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quotePrefix="1" applyFont="1" applyBorder="1" applyAlignment="1">
      <alignment horizontal="center" vertical="center"/>
    </xf>
    <xf numFmtId="2" fontId="7" fillId="0" borderId="1" xfId="0" quotePrefix="1" applyNumberFormat="1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3" fontId="7" fillId="0" borderId="14" xfId="0" applyNumberFormat="1" applyFont="1" applyBorder="1" applyAlignment="1">
      <alignment horizontal="center" vertical="center"/>
    </xf>
    <xf numFmtId="3" fontId="7" fillId="0" borderId="23" xfId="0" applyNumberFormat="1" applyFont="1" applyBorder="1" applyAlignment="1">
      <alignment horizontal="center" vertical="center"/>
    </xf>
    <xf numFmtId="0" fontId="7" fillId="0" borderId="23" xfId="0" quotePrefix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3" fontId="7" fillId="0" borderId="37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64" fontId="7" fillId="0" borderId="1" xfId="0" quotePrefix="1" applyNumberFormat="1" applyFont="1" applyBorder="1" applyAlignment="1">
      <alignment horizontal="center" vertical="center"/>
    </xf>
    <xf numFmtId="2" fontId="7" fillId="0" borderId="29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164" fontId="7" fillId="0" borderId="8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 vertical="center"/>
    </xf>
    <xf numFmtId="0" fontId="1" fillId="0" borderId="1" xfId="0" applyFont="1" applyBorder="1"/>
    <xf numFmtId="0" fontId="7" fillId="0" borderId="41" xfId="0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1" fontId="7" fillId="0" borderId="19" xfId="0" applyNumberFormat="1" applyFont="1" applyBorder="1" applyAlignment="1">
      <alignment horizontal="center" vertical="center"/>
    </xf>
    <xf numFmtId="3" fontId="7" fillId="0" borderId="19" xfId="0" applyNumberFormat="1" applyFont="1" applyBorder="1" applyAlignment="1">
      <alignment horizontal="center" vertical="center"/>
    </xf>
    <xf numFmtId="0" fontId="7" fillId="0" borderId="19" xfId="0" quotePrefix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1" fontId="7" fillId="0" borderId="23" xfId="0" applyNumberFormat="1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164" fontId="7" fillId="0" borderId="18" xfId="0" quotePrefix="1" applyNumberFormat="1" applyFont="1" applyBorder="1" applyAlignment="1">
      <alignment horizontal="center" vertical="center"/>
    </xf>
    <xf numFmtId="164" fontId="7" fillId="0" borderId="19" xfId="0" quotePrefix="1" applyNumberFormat="1" applyFont="1" applyBorder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7" fillId="0" borderId="46" xfId="0" applyFont="1" applyBorder="1" applyAlignment="1">
      <alignment horizontal="center" vertical="center"/>
    </xf>
    <xf numFmtId="0" fontId="8" fillId="0" borderId="46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6" xfId="0" quotePrefix="1" applyFont="1" applyBorder="1" applyAlignment="1">
      <alignment vertical="center"/>
    </xf>
    <xf numFmtId="0" fontId="7" fillId="0" borderId="2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164" fontId="7" fillId="0" borderId="27" xfId="0" applyNumberFormat="1" applyFont="1" applyBorder="1" applyAlignment="1">
      <alignment horizontal="center" vertical="center"/>
    </xf>
    <xf numFmtId="164" fontId="7" fillId="0" borderId="28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vertical="center"/>
    </xf>
    <xf numFmtId="0" fontId="8" fillId="0" borderId="44" xfId="0" quotePrefix="1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2" fontId="7" fillId="0" borderId="27" xfId="0" applyNumberFormat="1" applyFont="1" applyBorder="1" applyAlignment="1">
      <alignment horizontal="center"/>
    </xf>
    <xf numFmtId="2" fontId="7" fillId="0" borderId="37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2" fontId="9" fillId="0" borderId="25" xfId="0" applyNumberFormat="1" applyFont="1" applyBorder="1" applyAlignment="1">
      <alignment horizontal="center" vertical="center"/>
    </xf>
    <xf numFmtId="4" fontId="7" fillId="0" borderId="23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2" fontId="7" fillId="0" borderId="27" xfId="0" applyNumberFormat="1" applyFont="1" applyBorder="1" applyAlignment="1">
      <alignment horizontal="center" vertical="center"/>
    </xf>
    <xf numFmtId="2" fontId="9" fillId="0" borderId="4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/>
    </xf>
    <xf numFmtId="1" fontId="7" fillId="0" borderId="14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0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5" fillId="0" borderId="42" xfId="0" applyFont="1" applyBorder="1" applyAlignment="1">
      <alignment horizontal="center" vertical="center" textRotation="90" wrapText="1"/>
    </xf>
    <xf numFmtId="0" fontId="5" fillId="0" borderId="43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49" xfId="0" applyFont="1" applyBorder="1" applyAlignment="1">
      <alignment horizontal="center" vertical="center" textRotation="90" wrapText="1"/>
    </xf>
    <xf numFmtId="0" fontId="5" fillId="0" borderId="41" xfId="0" applyFont="1" applyBorder="1" applyAlignment="1">
      <alignment horizontal="center" vertical="center" textRotation="90" wrapText="1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64" fontId="7" fillId="0" borderId="18" xfId="0" quotePrefix="1" applyNumberFormat="1" applyFont="1" applyBorder="1" applyAlignment="1">
      <alignment horizontal="center" vertical="center"/>
    </xf>
    <xf numFmtId="164" fontId="7" fillId="0" borderId="19" xfId="0" quotePrefix="1" applyNumberFormat="1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44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textRotation="90" wrapText="1"/>
    </xf>
    <xf numFmtId="0" fontId="7" fillId="0" borderId="29" xfId="0" applyFont="1" applyBorder="1" applyAlignment="1">
      <alignment horizontal="center" vertical="center" textRotation="90" wrapText="1"/>
    </xf>
    <xf numFmtId="0" fontId="7" fillId="0" borderId="45" xfId="0" applyFont="1" applyBorder="1" applyAlignment="1">
      <alignment horizontal="center" vertical="center" textRotation="90" wrapText="1"/>
    </xf>
    <xf numFmtId="1" fontId="7" fillId="0" borderId="6" xfId="0" applyNumberFormat="1" applyFont="1" applyBorder="1" applyAlignment="1">
      <alignment horizontal="center" vertical="center" textRotation="90" wrapText="1"/>
    </xf>
    <xf numFmtId="1" fontId="7" fillId="0" borderId="7" xfId="0" applyNumberFormat="1" applyFont="1" applyBorder="1" applyAlignment="1">
      <alignment horizontal="center" vertical="center" textRotation="90" wrapText="1"/>
    </xf>
    <xf numFmtId="1" fontId="7" fillId="0" borderId="8" xfId="0" applyNumberFormat="1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164" fontId="7" fillId="0" borderId="18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" fillId="0" borderId="0" xfId="0" applyFont="1" applyAlignment="1">
      <alignment horizontal="center" textRotation="90"/>
    </xf>
    <xf numFmtId="0" fontId="5" fillId="0" borderId="5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 wrapText="1"/>
    </xf>
    <xf numFmtId="1" fontId="7" fillId="0" borderId="46" xfId="0" applyNumberFormat="1" applyFont="1" applyBorder="1" applyAlignment="1">
      <alignment horizontal="center" vertical="center" wrapText="1"/>
    </xf>
    <xf numFmtId="1" fontId="7" fillId="0" borderId="19" xfId="0" applyNumberFormat="1" applyFont="1" applyBorder="1" applyAlignment="1">
      <alignment horizontal="center" vertical="center" wrapText="1"/>
    </xf>
    <xf numFmtId="1" fontId="7" fillId="0" borderId="44" xfId="0" applyNumberFormat="1" applyFont="1" applyBorder="1" applyAlignment="1">
      <alignment horizontal="center" vertical="center" textRotation="90" wrapText="1"/>
    </xf>
    <xf numFmtId="1" fontId="7" fillId="0" borderId="28" xfId="0" applyNumberFormat="1" applyFont="1" applyBorder="1" applyAlignment="1">
      <alignment horizontal="center" vertical="center" textRotation="90" wrapText="1"/>
    </xf>
    <xf numFmtId="1" fontId="7" fillId="0" borderId="0" xfId="0" applyNumberFormat="1" applyFont="1" applyAlignment="1">
      <alignment horizontal="center" vertical="center" textRotation="90" wrapText="1"/>
    </xf>
    <xf numFmtId="1" fontId="7" fillId="0" borderId="32" xfId="0" applyNumberFormat="1" applyFont="1" applyBorder="1" applyAlignment="1">
      <alignment horizontal="center" vertical="center" textRotation="90" wrapText="1"/>
    </xf>
    <xf numFmtId="1" fontId="7" fillId="0" borderId="45" xfId="0" applyNumberFormat="1" applyFont="1" applyBorder="1" applyAlignment="1">
      <alignment horizontal="center" vertical="center" textRotation="90" wrapText="1"/>
    </xf>
    <xf numFmtId="1" fontId="7" fillId="0" borderId="30" xfId="0" applyNumberFormat="1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9"/>
  <sheetViews>
    <sheetView showGridLines="0" showZeros="0" zoomScale="70" zoomScaleNormal="70" workbookViewId="0">
      <selection activeCell="B1" sqref="B1:G19"/>
    </sheetView>
  </sheetViews>
  <sheetFormatPr defaultRowHeight="16.5" customHeight="1" x14ac:dyDescent="0.3"/>
  <cols>
    <col min="1" max="1" width="10.7109375" style="2" customWidth="1"/>
    <col min="2" max="2" width="12.7109375" style="2" customWidth="1"/>
    <col min="3" max="4" width="23.42578125" style="2" customWidth="1"/>
    <col min="5" max="5" width="8.7109375" style="2" customWidth="1"/>
    <col min="6" max="6" width="10.7109375" style="3" customWidth="1"/>
    <col min="7" max="25" width="10.7109375" style="2" customWidth="1"/>
    <col min="26" max="28" width="10.7109375" style="1" customWidth="1"/>
    <col min="29" max="16384" width="9.140625" style="1"/>
  </cols>
  <sheetData>
    <row r="1" spans="1:27" ht="16.5" customHeight="1" thickBot="1" x14ac:dyDescent="0.35">
      <c r="A1" s="107"/>
      <c r="B1" s="141" t="s">
        <v>99</v>
      </c>
      <c r="C1" s="142"/>
      <c r="D1" s="142"/>
      <c r="E1" s="142"/>
      <c r="F1" s="142"/>
      <c r="G1" s="143"/>
      <c r="H1" s="106"/>
    </row>
    <row r="2" spans="1:27" ht="16.5" customHeight="1" x14ac:dyDescent="0.3">
      <c r="A2" s="164" t="s">
        <v>4</v>
      </c>
      <c r="B2" s="161" t="s">
        <v>3</v>
      </c>
      <c r="C2" s="156" t="s">
        <v>7</v>
      </c>
      <c r="D2" s="157"/>
      <c r="E2" s="159" t="s">
        <v>5</v>
      </c>
      <c r="F2" s="29">
        <v>202</v>
      </c>
      <c r="G2" s="63">
        <v>609</v>
      </c>
      <c r="H2" s="99"/>
      <c r="I2" s="53"/>
      <c r="J2" s="29">
        <v>609</v>
      </c>
      <c r="K2" s="53"/>
      <c r="L2" s="28"/>
      <c r="M2" s="52"/>
      <c r="N2" s="52"/>
      <c r="O2" s="53"/>
      <c r="P2" s="53"/>
      <c r="Q2" s="53"/>
      <c r="R2" s="53"/>
      <c r="S2" s="53"/>
      <c r="T2" s="52"/>
      <c r="U2" s="29"/>
      <c r="V2" s="29"/>
      <c r="W2" s="29"/>
      <c r="X2" s="29"/>
      <c r="Y2" s="29"/>
      <c r="Z2" s="53"/>
      <c r="AA2" s="52"/>
    </row>
    <row r="3" spans="1:27" ht="16.5" customHeight="1" x14ac:dyDescent="0.3">
      <c r="A3" s="165"/>
      <c r="B3" s="162"/>
      <c r="C3" s="158"/>
      <c r="D3" s="158"/>
      <c r="E3" s="160"/>
      <c r="F3" s="150" t="s">
        <v>97</v>
      </c>
      <c r="G3" s="153" t="s">
        <v>98</v>
      </c>
      <c r="H3" s="147"/>
      <c r="I3" s="150"/>
      <c r="J3" s="150" t="s">
        <v>98</v>
      </c>
      <c r="K3" s="150"/>
      <c r="L3" s="150"/>
      <c r="M3" s="150"/>
      <c r="N3" s="150"/>
      <c r="O3" s="150"/>
      <c r="P3" s="31"/>
      <c r="Q3" s="31"/>
      <c r="R3" s="31"/>
      <c r="S3" s="31"/>
      <c r="T3" s="150"/>
      <c r="U3" s="31"/>
      <c r="V3" s="31"/>
      <c r="W3" s="31"/>
      <c r="X3" s="31"/>
      <c r="Y3" s="31"/>
      <c r="Z3" s="150"/>
      <c r="AA3" s="150"/>
    </row>
    <row r="4" spans="1:27" ht="16.5" customHeight="1" x14ac:dyDescent="0.3">
      <c r="A4" s="165"/>
      <c r="B4" s="162"/>
      <c r="C4" s="158"/>
      <c r="D4" s="158"/>
      <c r="E4" s="160"/>
      <c r="F4" s="151"/>
      <c r="G4" s="154"/>
      <c r="H4" s="148"/>
      <c r="I4" s="151"/>
      <c r="J4" s="151"/>
      <c r="K4" s="151"/>
      <c r="L4" s="151"/>
      <c r="M4" s="151"/>
      <c r="N4" s="151"/>
      <c r="O4" s="151"/>
      <c r="P4" s="32"/>
      <c r="Q4" s="32"/>
      <c r="R4" s="32"/>
      <c r="S4" s="32"/>
      <c r="T4" s="151"/>
      <c r="U4" s="32"/>
      <c r="V4" s="32"/>
      <c r="W4" s="32"/>
      <c r="X4" s="32"/>
      <c r="Y4" s="32"/>
      <c r="Z4" s="151"/>
      <c r="AA4" s="151"/>
    </row>
    <row r="5" spans="1:27" ht="16.5" customHeight="1" x14ac:dyDescent="0.3">
      <c r="A5" s="165"/>
      <c r="B5" s="162"/>
      <c r="C5" s="158"/>
      <c r="D5" s="158"/>
      <c r="E5" s="160"/>
      <c r="F5" s="151"/>
      <c r="G5" s="154"/>
      <c r="H5" s="148"/>
      <c r="I5" s="151"/>
      <c r="J5" s="151"/>
      <c r="K5" s="151"/>
      <c r="L5" s="151"/>
      <c r="M5" s="151"/>
      <c r="N5" s="151"/>
      <c r="O5" s="151"/>
      <c r="P5" s="32"/>
      <c r="Q5" s="32"/>
      <c r="R5" s="32"/>
      <c r="S5" s="32"/>
      <c r="T5" s="151"/>
      <c r="U5" s="32"/>
      <c r="V5" s="32"/>
      <c r="W5" s="32"/>
      <c r="X5" s="32"/>
      <c r="Y5" s="32"/>
      <c r="Z5" s="151"/>
      <c r="AA5" s="151"/>
    </row>
    <row r="6" spans="1:27" ht="16.5" customHeight="1" x14ac:dyDescent="0.3">
      <c r="A6" s="165"/>
      <c r="B6" s="162"/>
      <c r="C6" s="158"/>
      <c r="D6" s="158"/>
      <c r="E6" s="160"/>
      <c r="F6" s="151"/>
      <c r="G6" s="154"/>
      <c r="H6" s="148"/>
      <c r="I6" s="151"/>
      <c r="J6" s="151"/>
      <c r="K6" s="151"/>
      <c r="L6" s="151"/>
      <c r="M6" s="151"/>
      <c r="N6" s="151"/>
      <c r="O6" s="151"/>
      <c r="P6" s="32"/>
      <c r="Q6" s="32"/>
      <c r="R6" s="32"/>
      <c r="S6" s="32"/>
      <c r="T6" s="151"/>
      <c r="U6" s="32"/>
      <c r="V6" s="32"/>
      <c r="W6" s="32"/>
      <c r="X6" s="32"/>
      <c r="Y6" s="32"/>
      <c r="Z6" s="151"/>
      <c r="AA6" s="151"/>
    </row>
    <row r="7" spans="1:27" ht="16.5" customHeight="1" x14ac:dyDescent="0.3">
      <c r="A7" s="165"/>
      <c r="B7" s="162"/>
      <c r="C7" s="158"/>
      <c r="D7" s="158"/>
      <c r="E7" s="160"/>
      <c r="F7" s="151"/>
      <c r="G7" s="154"/>
      <c r="H7" s="148"/>
      <c r="I7" s="151"/>
      <c r="J7" s="151"/>
      <c r="K7" s="151"/>
      <c r="L7" s="151"/>
      <c r="M7" s="151"/>
      <c r="N7" s="151"/>
      <c r="O7" s="151"/>
      <c r="P7" s="32"/>
      <c r="Q7" s="32"/>
      <c r="R7" s="32"/>
      <c r="S7" s="32"/>
      <c r="T7" s="151"/>
      <c r="U7" s="32"/>
      <c r="V7" s="32"/>
      <c r="W7" s="32"/>
      <c r="X7" s="32"/>
      <c r="Y7" s="32"/>
      <c r="Z7" s="151"/>
      <c r="AA7" s="151"/>
    </row>
    <row r="8" spans="1:27" ht="16.5" customHeight="1" x14ac:dyDescent="0.3">
      <c r="A8" s="165"/>
      <c r="B8" s="162"/>
      <c r="C8" s="158"/>
      <c r="D8" s="158"/>
      <c r="E8" s="160"/>
      <c r="F8" s="151"/>
      <c r="G8" s="154"/>
      <c r="H8" s="148"/>
      <c r="I8" s="151"/>
      <c r="J8" s="151"/>
      <c r="K8" s="151"/>
      <c r="L8" s="151"/>
      <c r="M8" s="151"/>
      <c r="N8" s="151"/>
      <c r="O8" s="151"/>
      <c r="P8" s="32"/>
      <c r="Q8" s="32"/>
      <c r="R8" s="32"/>
      <c r="S8" s="32"/>
      <c r="T8" s="151"/>
      <c r="U8" s="32"/>
      <c r="V8" s="32"/>
      <c r="W8" s="32"/>
      <c r="X8" s="32"/>
      <c r="Y8" s="32"/>
      <c r="Z8" s="151"/>
      <c r="AA8" s="151"/>
    </row>
    <row r="9" spans="1:27" ht="16.5" customHeight="1" x14ac:dyDescent="0.3">
      <c r="A9" s="165"/>
      <c r="B9" s="162"/>
      <c r="C9" s="158"/>
      <c r="D9" s="158"/>
      <c r="E9" s="160"/>
      <c r="F9" s="151"/>
      <c r="G9" s="154"/>
      <c r="H9" s="148"/>
      <c r="I9" s="151"/>
      <c r="J9" s="151"/>
      <c r="K9" s="151"/>
      <c r="L9" s="151"/>
      <c r="M9" s="151"/>
      <c r="N9" s="151"/>
      <c r="O9" s="151"/>
      <c r="P9" s="32"/>
      <c r="Q9" s="32"/>
      <c r="R9" s="32"/>
      <c r="S9" s="32"/>
      <c r="T9" s="151"/>
      <c r="U9" s="32"/>
      <c r="V9" s="32"/>
      <c r="W9" s="32"/>
      <c r="X9" s="32"/>
      <c r="Y9" s="32"/>
      <c r="Z9" s="151"/>
      <c r="AA9" s="151"/>
    </row>
    <row r="10" spans="1:27" ht="16.5" customHeight="1" x14ac:dyDescent="0.3">
      <c r="A10" s="165"/>
      <c r="B10" s="162"/>
      <c r="C10" s="158"/>
      <c r="D10" s="158"/>
      <c r="E10" s="160"/>
      <c r="F10" s="151"/>
      <c r="G10" s="154"/>
      <c r="H10" s="148"/>
      <c r="I10" s="151"/>
      <c r="J10" s="151"/>
      <c r="K10" s="151"/>
      <c r="L10" s="151"/>
      <c r="M10" s="151"/>
      <c r="N10" s="151"/>
      <c r="O10" s="151"/>
      <c r="P10" s="32"/>
      <c r="Q10" s="32"/>
      <c r="R10" s="32"/>
      <c r="S10" s="32"/>
      <c r="T10" s="151"/>
      <c r="U10" s="32"/>
      <c r="V10" s="32"/>
      <c r="W10" s="32"/>
      <c r="X10" s="32"/>
      <c r="Y10" s="32"/>
      <c r="Z10" s="151"/>
      <c r="AA10" s="151"/>
    </row>
    <row r="11" spans="1:27" ht="16.5" customHeight="1" x14ac:dyDescent="0.3">
      <c r="A11" s="165"/>
      <c r="B11" s="162"/>
      <c r="C11" s="158"/>
      <c r="D11" s="158"/>
      <c r="E11" s="160"/>
      <c r="F11" s="151"/>
      <c r="G11" s="154"/>
      <c r="H11" s="148"/>
      <c r="I11" s="151"/>
      <c r="J11" s="151"/>
      <c r="K11" s="151"/>
      <c r="L11" s="151"/>
      <c r="M11" s="151"/>
      <c r="N11" s="151"/>
      <c r="O11" s="151"/>
      <c r="P11" s="32"/>
      <c r="Q11" s="32"/>
      <c r="R11" s="32"/>
      <c r="S11" s="32"/>
      <c r="T11" s="151"/>
      <c r="U11" s="32"/>
      <c r="V11" s="32"/>
      <c r="W11" s="32"/>
      <c r="X11" s="32"/>
      <c r="Y11" s="32"/>
      <c r="Z11" s="151"/>
      <c r="AA11" s="151"/>
    </row>
    <row r="12" spans="1:27" ht="16.5" customHeight="1" x14ac:dyDescent="0.3">
      <c r="A12" s="165"/>
      <c r="B12" s="162"/>
      <c r="C12" s="158"/>
      <c r="D12" s="158"/>
      <c r="E12" s="160"/>
      <c r="F12" s="151"/>
      <c r="G12" s="154"/>
      <c r="H12" s="148"/>
      <c r="I12" s="151"/>
      <c r="J12" s="151"/>
      <c r="K12" s="151"/>
      <c r="L12" s="151"/>
      <c r="M12" s="151"/>
      <c r="N12" s="151"/>
      <c r="O12" s="151"/>
      <c r="P12" s="32"/>
      <c r="Q12" s="32"/>
      <c r="R12" s="32"/>
      <c r="S12" s="32"/>
      <c r="T12" s="151"/>
      <c r="U12" s="32"/>
      <c r="V12" s="32"/>
      <c r="W12" s="32"/>
      <c r="X12" s="32"/>
      <c r="Y12" s="32"/>
      <c r="Z12" s="151"/>
      <c r="AA12" s="151"/>
    </row>
    <row r="13" spans="1:27" ht="16.5" customHeight="1" x14ac:dyDescent="0.3">
      <c r="A13" s="165"/>
      <c r="B13" s="162"/>
      <c r="C13" s="158"/>
      <c r="D13" s="158"/>
      <c r="E13" s="160"/>
      <c r="F13" s="152"/>
      <c r="G13" s="155"/>
      <c r="H13" s="149"/>
      <c r="I13" s="152"/>
      <c r="J13" s="152"/>
      <c r="K13" s="152"/>
      <c r="L13" s="152"/>
      <c r="M13" s="152"/>
      <c r="N13" s="152"/>
      <c r="O13" s="152"/>
      <c r="P13" s="33"/>
      <c r="Q13" s="33"/>
      <c r="R13" s="33"/>
      <c r="S13" s="33"/>
      <c r="T13" s="152"/>
      <c r="U13" s="33"/>
      <c r="V13" s="33"/>
      <c r="W13" s="33"/>
      <c r="X13" s="33"/>
      <c r="Y13" s="33"/>
      <c r="Z13" s="152"/>
      <c r="AA13" s="152"/>
    </row>
    <row r="14" spans="1:27" ht="16.5" customHeight="1" x14ac:dyDescent="0.3">
      <c r="A14" s="166"/>
      <c r="B14" s="163"/>
      <c r="C14" s="30" t="s">
        <v>1</v>
      </c>
      <c r="D14" s="30" t="s">
        <v>0</v>
      </c>
      <c r="E14" s="30"/>
      <c r="F14" s="34" t="s">
        <v>8</v>
      </c>
      <c r="G14" s="104" t="s">
        <v>8</v>
      </c>
      <c r="H14" s="100"/>
      <c r="I14" s="34"/>
      <c r="J14" s="34" t="s">
        <v>8</v>
      </c>
      <c r="K14" s="36"/>
      <c r="L14" s="36"/>
      <c r="M14" s="34"/>
      <c r="N14" s="36"/>
      <c r="O14" s="34"/>
      <c r="P14" s="35"/>
      <c r="Q14" s="35"/>
      <c r="R14" s="54"/>
      <c r="S14" s="54"/>
      <c r="T14" s="55"/>
      <c r="U14" s="55"/>
      <c r="V14" s="55"/>
      <c r="W14" s="55"/>
      <c r="X14" s="55"/>
      <c r="Y14" s="55"/>
      <c r="Z14" s="56"/>
      <c r="AA14" s="36"/>
    </row>
    <row r="15" spans="1:27" ht="16.5" customHeight="1" x14ac:dyDescent="0.3">
      <c r="A15" s="98"/>
      <c r="B15" s="42"/>
      <c r="C15" s="38"/>
      <c r="D15" s="38"/>
      <c r="E15" s="43"/>
      <c r="F15" s="34"/>
      <c r="G15" s="74"/>
      <c r="H15" s="101"/>
      <c r="I15" s="41"/>
      <c r="J15" s="44"/>
      <c r="K15" s="44"/>
      <c r="L15" s="44"/>
      <c r="M15" s="44"/>
      <c r="N15" s="39"/>
      <c r="O15" s="46"/>
      <c r="P15" s="46"/>
      <c r="Q15" s="46"/>
      <c r="R15" s="46"/>
      <c r="S15" s="46"/>
      <c r="T15" s="44"/>
      <c r="U15" s="44"/>
      <c r="V15" s="44"/>
      <c r="W15" s="44"/>
      <c r="X15" s="44"/>
      <c r="Y15" s="44"/>
      <c r="Z15" s="57"/>
      <c r="AA15" s="44"/>
    </row>
    <row r="16" spans="1:27" ht="16.5" customHeight="1" x14ac:dyDescent="0.3">
      <c r="A16" s="98" t="s">
        <v>74</v>
      </c>
      <c r="B16" s="42" t="s">
        <v>95</v>
      </c>
      <c r="C16" s="38">
        <v>5075</v>
      </c>
      <c r="D16" s="38">
        <v>5076</v>
      </c>
      <c r="E16" s="43" t="s">
        <v>17</v>
      </c>
      <c r="F16" s="34">
        <v>1</v>
      </c>
      <c r="G16" s="74">
        <v>1</v>
      </c>
      <c r="H16" s="101"/>
      <c r="I16" s="41"/>
      <c r="J16" s="44">
        <v>1</v>
      </c>
      <c r="K16" s="44"/>
      <c r="L16" s="44"/>
      <c r="M16" s="44"/>
      <c r="N16" s="39"/>
      <c r="O16" s="41"/>
      <c r="P16" s="41"/>
      <c r="Q16" s="41"/>
      <c r="R16" s="41"/>
      <c r="S16" s="41"/>
      <c r="T16" s="44"/>
      <c r="U16" s="44"/>
      <c r="V16" s="44"/>
      <c r="W16" s="44"/>
      <c r="X16" s="44"/>
      <c r="Y16" s="44"/>
      <c r="Z16" s="57"/>
      <c r="AA16" s="44"/>
    </row>
    <row r="17" spans="1:27" ht="16.5" customHeight="1" x14ac:dyDescent="0.3">
      <c r="A17" s="98" t="s">
        <v>74</v>
      </c>
      <c r="B17" s="42" t="s">
        <v>96</v>
      </c>
      <c r="C17" s="38">
        <v>5252.69</v>
      </c>
      <c r="D17" s="38">
        <v>5258.69</v>
      </c>
      <c r="E17" s="43" t="s">
        <v>9</v>
      </c>
      <c r="F17" s="34">
        <v>6</v>
      </c>
      <c r="G17" s="74">
        <v>6</v>
      </c>
      <c r="H17" s="101"/>
      <c r="I17" s="39"/>
      <c r="J17" s="44">
        <v>6</v>
      </c>
      <c r="K17" s="44"/>
      <c r="L17" s="44"/>
      <c r="M17" s="44"/>
      <c r="N17" s="39"/>
      <c r="O17" s="46"/>
      <c r="P17" s="46"/>
      <c r="Q17" s="46"/>
      <c r="R17" s="46"/>
      <c r="S17" s="46"/>
      <c r="T17" s="44"/>
      <c r="U17" s="44"/>
      <c r="V17" s="44"/>
      <c r="W17" s="44"/>
      <c r="X17" s="44"/>
      <c r="Y17" s="44"/>
      <c r="Z17" s="57"/>
      <c r="AA17" s="44"/>
    </row>
    <row r="18" spans="1:27" ht="16.5" customHeight="1" x14ac:dyDescent="0.3">
      <c r="A18" s="98"/>
      <c r="B18" s="42"/>
      <c r="C18" s="38"/>
      <c r="D18" s="38"/>
      <c r="E18" s="43"/>
      <c r="F18" s="34"/>
      <c r="G18" s="75"/>
      <c r="H18" s="102"/>
      <c r="I18" s="58"/>
      <c r="J18" s="58"/>
      <c r="K18" s="58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57"/>
      <c r="AA18" s="44"/>
    </row>
    <row r="19" spans="1:27" ht="33" customHeight="1" thickBot="1" x14ac:dyDescent="0.35">
      <c r="A19" s="108" t="s">
        <v>2</v>
      </c>
      <c r="B19" s="144" t="s">
        <v>2</v>
      </c>
      <c r="C19" s="145"/>
      <c r="D19" s="145"/>
      <c r="E19" s="146"/>
      <c r="F19" s="60">
        <f>SUM(F15:F18)</f>
        <v>7</v>
      </c>
      <c r="G19" s="105">
        <f>SUM(G15:G18)</f>
        <v>7</v>
      </c>
      <c r="H19" s="103"/>
      <c r="I19" s="62"/>
      <c r="J19" s="60">
        <f>SUM(J15:J18)</f>
        <v>7</v>
      </c>
      <c r="K19" s="60"/>
      <c r="L19" s="60"/>
      <c r="M19" s="60"/>
      <c r="N19" s="60"/>
      <c r="O19" s="62"/>
      <c r="P19" s="62"/>
      <c r="Q19" s="62"/>
      <c r="R19" s="62"/>
      <c r="S19" s="62"/>
      <c r="T19" s="60">
        <f>SUM(T15:T18)</f>
        <v>0</v>
      </c>
      <c r="U19" s="60"/>
      <c r="V19" s="60"/>
      <c r="W19" s="60"/>
      <c r="X19" s="60"/>
      <c r="Y19" s="60"/>
      <c r="Z19" s="60">
        <f>SUM(Z15:Z18)</f>
        <v>0</v>
      </c>
      <c r="AA19" s="61">
        <f>SUM(AA15:AA18)</f>
        <v>0</v>
      </c>
    </row>
  </sheetData>
  <mergeCells count="19">
    <mergeCell ref="A2:A14"/>
    <mergeCell ref="AA3:AA13"/>
    <mergeCell ref="M3:M13"/>
    <mergeCell ref="O3:O13"/>
    <mergeCell ref="T3:T13"/>
    <mergeCell ref="I3:I13"/>
    <mergeCell ref="J3:J13"/>
    <mergeCell ref="N3:N13"/>
    <mergeCell ref="L3:L13"/>
    <mergeCell ref="B1:G1"/>
    <mergeCell ref="B19:E19"/>
    <mergeCell ref="H3:H13"/>
    <mergeCell ref="K3:K13"/>
    <mergeCell ref="Z3:Z13"/>
    <mergeCell ref="G3:G13"/>
    <mergeCell ref="C2:D13"/>
    <mergeCell ref="E2:E13"/>
    <mergeCell ref="F3:F13"/>
    <mergeCell ref="B2:B14"/>
  </mergeCells>
  <pageMargins left="0.7" right="0.7" top="0.75" bottom="0.75" header="0.3" footer="0.3"/>
  <pageSetup paperSize="3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0AC2C-3EBD-4BED-8557-CCC24F221540}">
  <sheetPr>
    <pageSetUpPr fitToPage="1"/>
  </sheetPr>
  <dimension ref="A1:AJ51"/>
  <sheetViews>
    <sheetView showGridLines="0" tabSelected="1" topLeftCell="A29" zoomScale="80" zoomScaleNormal="80" workbookViewId="0">
      <selection sqref="A1:AB51"/>
    </sheetView>
  </sheetViews>
  <sheetFormatPr defaultRowHeight="16.5" customHeight="1" x14ac:dyDescent="0.3"/>
  <cols>
    <col min="1" max="1" width="9.140625" style="1"/>
    <col min="2" max="2" width="10.7109375" style="2" customWidth="1"/>
    <col min="3" max="3" width="20.7109375" style="2" customWidth="1"/>
    <col min="4" max="5" width="15.7109375" style="2" customWidth="1"/>
    <col min="6" max="6" width="8.7109375" style="2" customWidth="1"/>
    <col min="7" max="8" width="15.7109375" style="2" customWidth="1"/>
    <col min="9" max="9" width="5.7109375" style="2" customWidth="1"/>
    <col min="10" max="10" width="1.7109375" style="2" customWidth="1"/>
    <col min="11" max="12" width="5.7109375" style="2" customWidth="1"/>
    <col min="13" max="13" width="1.7109375" style="2" customWidth="1"/>
    <col min="14" max="14" width="5.7109375" style="2" customWidth="1"/>
    <col min="15" max="28" width="10.7109375" style="2" customWidth="1"/>
    <col min="29" max="30" width="10.7109375" style="1" customWidth="1"/>
    <col min="31" max="16384" width="9.140625" style="1"/>
  </cols>
  <sheetData>
    <row r="1" spans="1:36" ht="24.95" customHeight="1" thickBot="1" x14ac:dyDescent="0.35">
      <c r="A1" s="169" t="s">
        <v>73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1"/>
      <c r="AC1" s="90"/>
    </row>
    <row r="2" spans="1:36" ht="16.5" customHeight="1" x14ac:dyDescent="0.3">
      <c r="A2" s="167" t="s">
        <v>4</v>
      </c>
      <c r="B2" s="206" t="s">
        <v>3</v>
      </c>
      <c r="C2" s="208" t="s">
        <v>13</v>
      </c>
      <c r="D2" s="156" t="s">
        <v>7</v>
      </c>
      <c r="E2" s="157"/>
      <c r="F2" s="192" t="s">
        <v>5</v>
      </c>
      <c r="G2" s="189" t="s">
        <v>10</v>
      </c>
      <c r="H2" s="200" t="s">
        <v>47</v>
      </c>
      <c r="I2" s="175">
        <v>630</v>
      </c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52"/>
      <c r="Y2" s="211">
        <v>646</v>
      </c>
      <c r="Z2" s="175"/>
      <c r="AA2" s="175"/>
      <c r="AB2" s="212"/>
      <c r="AC2" s="91"/>
    </row>
    <row r="3" spans="1:36" ht="16.5" customHeight="1" x14ac:dyDescent="0.3">
      <c r="A3" s="168"/>
      <c r="B3" s="207"/>
      <c r="C3" s="209"/>
      <c r="D3" s="158"/>
      <c r="E3" s="158"/>
      <c r="F3" s="193"/>
      <c r="G3" s="190"/>
      <c r="H3" s="201"/>
      <c r="I3" s="216" t="s">
        <v>79</v>
      </c>
      <c r="J3" s="216"/>
      <c r="K3" s="217"/>
      <c r="L3" s="180" t="s">
        <v>134</v>
      </c>
      <c r="M3" s="181"/>
      <c r="N3" s="147"/>
      <c r="O3" s="150" t="s">
        <v>133</v>
      </c>
      <c r="P3" s="186" t="s">
        <v>114</v>
      </c>
      <c r="Q3" s="150" t="s">
        <v>19</v>
      </c>
      <c r="R3" s="186" t="s">
        <v>115</v>
      </c>
      <c r="S3" s="186" t="s">
        <v>135</v>
      </c>
      <c r="T3" s="186" t="s">
        <v>136</v>
      </c>
      <c r="U3" s="186" t="s">
        <v>137</v>
      </c>
      <c r="V3" s="150" t="s">
        <v>105</v>
      </c>
      <c r="W3" s="150" t="s">
        <v>106</v>
      </c>
      <c r="X3" s="31"/>
      <c r="Y3" s="150" t="s">
        <v>119</v>
      </c>
      <c r="Z3" s="180" t="s">
        <v>11</v>
      </c>
      <c r="AA3" s="150" t="s">
        <v>117</v>
      </c>
      <c r="AB3" s="153" t="s">
        <v>116</v>
      </c>
      <c r="AC3" s="92"/>
    </row>
    <row r="4" spans="1:36" ht="16.5" customHeight="1" x14ac:dyDescent="0.3">
      <c r="A4" s="168"/>
      <c r="B4" s="207"/>
      <c r="C4" s="209"/>
      <c r="D4" s="158"/>
      <c r="E4" s="158"/>
      <c r="F4" s="193"/>
      <c r="G4" s="190"/>
      <c r="H4" s="201"/>
      <c r="I4" s="218"/>
      <c r="J4" s="218"/>
      <c r="K4" s="219"/>
      <c r="L4" s="182"/>
      <c r="M4" s="183"/>
      <c r="N4" s="148"/>
      <c r="O4" s="151"/>
      <c r="P4" s="187"/>
      <c r="Q4" s="151"/>
      <c r="R4" s="187"/>
      <c r="S4" s="187"/>
      <c r="T4" s="187"/>
      <c r="U4" s="187"/>
      <c r="V4" s="151"/>
      <c r="W4" s="151"/>
      <c r="X4" s="32"/>
      <c r="Y4" s="151"/>
      <c r="Z4" s="182"/>
      <c r="AA4" s="151"/>
      <c r="AB4" s="154"/>
      <c r="AC4" s="92"/>
    </row>
    <row r="5" spans="1:36" ht="16.5" customHeight="1" x14ac:dyDescent="0.3">
      <c r="A5" s="168"/>
      <c r="B5" s="207"/>
      <c r="C5" s="209"/>
      <c r="D5" s="158"/>
      <c r="E5" s="158"/>
      <c r="F5" s="193"/>
      <c r="G5" s="190"/>
      <c r="H5" s="201"/>
      <c r="I5" s="218"/>
      <c r="J5" s="218"/>
      <c r="K5" s="219"/>
      <c r="L5" s="182"/>
      <c r="M5" s="183"/>
      <c r="N5" s="148"/>
      <c r="O5" s="151"/>
      <c r="P5" s="187"/>
      <c r="Q5" s="151"/>
      <c r="R5" s="187"/>
      <c r="S5" s="187"/>
      <c r="T5" s="187"/>
      <c r="U5" s="187"/>
      <c r="V5" s="151"/>
      <c r="W5" s="151"/>
      <c r="X5" s="32"/>
      <c r="Y5" s="151"/>
      <c r="Z5" s="182"/>
      <c r="AA5" s="151"/>
      <c r="AB5" s="154"/>
      <c r="AC5" s="92"/>
    </row>
    <row r="6" spans="1:36" ht="16.5" customHeight="1" x14ac:dyDescent="0.3">
      <c r="A6" s="168"/>
      <c r="B6" s="207"/>
      <c r="C6" s="209"/>
      <c r="D6" s="158"/>
      <c r="E6" s="158"/>
      <c r="F6" s="193"/>
      <c r="G6" s="190"/>
      <c r="H6" s="201"/>
      <c r="I6" s="218"/>
      <c r="J6" s="218"/>
      <c r="K6" s="219"/>
      <c r="L6" s="182"/>
      <c r="M6" s="183"/>
      <c r="N6" s="148"/>
      <c r="O6" s="151"/>
      <c r="P6" s="187"/>
      <c r="Q6" s="151"/>
      <c r="R6" s="187"/>
      <c r="S6" s="187"/>
      <c r="T6" s="187"/>
      <c r="U6" s="187"/>
      <c r="V6" s="151"/>
      <c r="W6" s="151"/>
      <c r="X6" s="32"/>
      <c r="Y6" s="151"/>
      <c r="Z6" s="182"/>
      <c r="AA6" s="151"/>
      <c r="AB6" s="154"/>
      <c r="AC6" s="92"/>
    </row>
    <row r="7" spans="1:36" ht="16.5" customHeight="1" x14ac:dyDescent="0.3">
      <c r="A7" s="168"/>
      <c r="B7" s="207"/>
      <c r="C7" s="209"/>
      <c r="D7" s="158"/>
      <c r="E7" s="158"/>
      <c r="F7" s="193"/>
      <c r="G7" s="190"/>
      <c r="H7" s="201"/>
      <c r="I7" s="218"/>
      <c r="J7" s="218"/>
      <c r="K7" s="219"/>
      <c r="L7" s="182"/>
      <c r="M7" s="183"/>
      <c r="N7" s="148"/>
      <c r="O7" s="151"/>
      <c r="P7" s="187"/>
      <c r="Q7" s="151"/>
      <c r="R7" s="187"/>
      <c r="S7" s="187"/>
      <c r="T7" s="187"/>
      <c r="U7" s="187"/>
      <c r="V7" s="151"/>
      <c r="W7" s="151"/>
      <c r="X7" s="32"/>
      <c r="Y7" s="151"/>
      <c r="Z7" s="182"/>
      <c r="AA7" s="151"/>
      <c r="AB7" s="154"/>
      <c r="AC7" s="92"/>
    </row>
    <row r="8" spans="1:36" ht="16.5" customHeight="1" x14ac:dyDescent="0.3">
      <c r="A8" s="168"/>
      <c r="B8" s="207"/>
      <c r="C8" s="209"/>
      <c r="D8" s="158"/>
      <c r="E8" s="158"/>
      <c r="F8" s="193"/>
      <c r="G8" s="190"/>
      <c r="H8" s="201"/>
      <c r="I8" s="218"/>
      <c r="J8" s="218"/>
      <c r="K8" s="219"/>
      <c r="L8" s="182"/>
      <c r="M8" s="183"/>
      <c r="N8" s="148"/>
      <c r="O8" s="151"/>
      <c r="P8" s="187"/>
      <c r="Q8" s="151"/>
      <c r="R8" s="187"/>
      <c r="S8" s="187"/>
      <c r="T8" s="187"/>
      <c r="U8" s="187"/>
      <c r="V8" s="151"/>
      <c r="W8" s="151"/>
      <c r="X8" s="32"/>
      <c r="Y8" s="151"/>
      <c r="Z8" s="182"/>
      <c r="AA8" s="151"/>
      <c r="AB8" s="154"/>
      <c r="AC8" s="92"/>
    </row>
    <row r="9" spans="1:36" ht="16.5" customHeight="1" x14ac:dyDescent="0.3">
      <c r="A9" s="168"/>
      <c r="B9" s="207"/>
      <c r="C9" s="209"/>
      <c r="D9" s="158"/>
      <c r="E9" s="158"/>
      <c r="F9" s="193"/>
      <c r="G9" s="190"/>
      <c r="H9" s="201"/>
      <c r="I9" s="218"/>
      <c r="J9" s="218"/>
      <c r="K9" s="219"/>
      <c r="L9" s="182"/>
      <c r="M9" s="183"/>
      <c r="N9" s="148"/>
      <c r="O9" s="151"/>
      <c r="P9" s="187"/>
      <c r="Q9" s="151"/>
      <c r="R9" s="187"/>
      <c r="S9" s="187"/>
      <c r="T9" s="187"/>
      <c r="U9" s="187"/>
      <c r="V9" s="151"/>
      <c r="W9" s="151"/>
      <c r="X9" s="32"/>
      <c r="Y9" s="151"/>
      <c r="Z9" s="182"/>
      <c r="AA9" s="151"/>
      <c r="AB9" s="154"/>
      <c r="AC9" s="92"/>
      <c r="AE9" s="205" t="s">
        <v>80</v>
      </c>
      <c r="AF9" s="205" t="s">
        <v>81</v>
      </c>
    </row>
    <row r="10" spans="1:36" ht="16.5" customHeight="1" x14ac:dyDescent="0.3">
      <c r="A10" s="168"/>
      <c r="B10" s="207"/>
      <c r="C10" s="209"/>
      <c r="D10" s="158"/>
      <c r="E10" s="158"/>
      <c r="F10" s="193"/>
      <c r="G10" s="190"/>
      <c r="H10" s="201"/>
      <c r="I10" s="218"/>
      <c r="J10" s="218"/>
      <c r="K10" s="219"/>
      <c r="L10" s="182"/>
      <c r="M10" s="183"/>
      <c r="N10" s="148"/>
      <c r="O10" s="151"/>
      <c r="P10" s="187"/>
      <c r="Q10" s="151"/>
      <c r="R10" s="187"/>
      <c r="S10" s="187"/>
      <c r="T10" s="187"/>
      <c r="U10" s="187"/>
      <c r="V10" s="151"/>
      <c r="W10" s="151"/>
      <c r="X10" s="32"/>
      <c r="Y10" s="151"/>
      <c r="Z10" s="182"/>
      <c r="AA10" s="151"/>
      <c r="AB10" s="154"/>
      <c r="AC10" s="92"/>
      <c r="AE10" s="205"/>
      <c r="AF10" s="205"/>
      <c r="AG10" s="199" t="s">
        <v>82</v>
      </c>
      <c r="AH10" s="199" t="s">
        <v>83</v>
      </c>
      <c r="AI10" s="199" t="s">
        <v>82</v>
      </c>
      <c r="AJ10" s="199" t="s">
        <v>84</v>
      </c>
    </row>
    <row r="11" spans="1:36" ht="16.5" customHeight="1" x14ac:dyDescent="0.3">
      <c r="A11" s="168"/>
      <c r="B11" s="207"/>
      <c r="C11" s="209"/>
      <c r="D11" s="158"/>
      <c r="E11" s="158"/>
      <c r="F11" s="193"/>
      <c r="G11" s="190"/>
      <c r="H11" s="201"/>
      <c r="I11" s="218"/>
      <c r="J11" s="218"/>
      <c r="K11" s="219"/>
      <c r="L11" s="182"/>
      <c r="M11" s="183"/>
      <c r="N11" s="148"/>
      <c r="O11" s="151"/>
      <c r="P11" s="187"/>
      <c r="Q11" s="151"/>
      <c r="R11" s="187"/>
      <c r="S11" s="187"/>
      <c r="T11" s="187"/>
      <c r="U11" s="187"/>
      <c r="V11" s="151"/>
      <c r="W11" s="151"/>
      <c r="X11" s="32"/>
      <c r="Y11" s="151"/>
      <c r="Z11" s="182"/>
      <c r="AA11" s="151"/>
      <c r="AB11" s="154"/>
      <c r="AC11" s="92"/>
      <c r="AE11" s="205"/>
      <c r="AF11" s="205"/>
      <c r="AG11" s="199"/>
      <c r="AH11" s="199"/>
      <c r="AI11" s="199"/>
      <c r="AJ11" s="199"/>
    </row>
    <row r="12" spans="1:36" ht="16.5" customHeight="1" x14ac:dyDescent="0.3">
      <c r="A12" s="168"/>
      <c r="B12" s="207"/>
      <c r="C12" s="209"/>
      <c r="D12" s="158"/>
      <c r="E12" s="158"/>
      <c r="F12" s="193"/>
      <c r="G12" s="190"/>
      <c r="H12" s="201"/>
      <c r="I12" s="218"/>
      <c r="J12" s="218"/>
      <c r="K12" s="219"/>
      <c r="L12" s="182"/>
      <c r="M12" s="183"/>
      <c r="N12" s="148"/>
      <c r="O12" s="151"/>
      <c r="P12" s="187"/>
      <c r="Q12" s="151"/>
      <c r="R12" s="187"/>
      <c r="S12" s="187"/>
      <c r="T12" s="187"/>
      <c r="U12" s="187"/>
      <c r="V12" s="151"/>
      <c r="W12" s="151"/>
      <c r="X12" s="32"/>
      <c r="Y12" s="151"/>
      <c r="Z12" s="182"/>
      <c r="AA12" s="151"/>
      <c r="AB12" s="154"/>
      <c r="AC12" s="92"/>
      <c r="AE12" s="205"/>
      <c r="AF12" s="205"/>
      <c r="AG12" s="199"/>
      <c r="AH12" s="199"/>
      <c r="AI12" s="199"/>
      <c r="AJ12" s="199"/>
    </row>
    <row r="13" spans="1:36" ht="16.5" customHeight="1" x14ac:dyDescent="0.3">
      <c r="A13" s="168"/>
      <c r="B13" s="207"/>
      <c r="C13" s="209"/>
      <c r="D13" s="158"/>
      <c r="E13" s="158"/>
      <c r="F13" s="193"/>
      <c r="G13" s="190"/>
      <c r="H13" s="201"/>
      <c r="I13" s="220"/>
      <c r="J13" s="220"/>
      <c r="K13" s="221"/>
      <c r="L13" s="184"/>
      <c r="M13" s="185"/>
      <c r="N13" s="149"/>
      <c r="O13" s="152"/>
      <c r="P13" s="188"/>
      <c r="Q13" s="152"/>
      <c r="R13" s="188"/>
      <c r="S13" s="188"/>
      <c r="T13" s="188"/>
      <c r="U13" s="188"/>
      <c r="V13" s="152"/>
      <c r="W13" s="152"/>
      <c r="X13" s="33"/>
      <c r="Y13" s="152"/>
      <c r="Z13" s="184"/>
      <c r="AA13" s="152"/>
      <c r="AB13" s="155"/>
      <c r="AC13" s="92"/>
    </row>
    <row r="14" spans="1:36" ht="16.5" customHeight="1" x14ac:dyDescent="0.3">
      <c r="A14" s="168"/>
      <c r="B14" s="207"/>
      <c r="C14" s="210"/>
      <c r="D14" s="30" t="s">
        <v>1</v>
      </c>
      <c r="E14" s="30" t="s">
        <v>0</v>
      </c>
      <c r="F14" s="194"/>
      <c r="G14" s="191"/>
      <c r="H14" s="202"/>
      <c r="I14" s="214" t="s">
        <v>8</v>
      </c>
      <c r="J14" s="214"/>
      <c r="K14" s="215"/>
      <c r="L14" s="213" t="s">
        <v>8</v>
      </c>
      <c r="M14" s="214"/>
      <c r="N14" s="215"/>
      <c r="O14" s="35" t="s">
        <v>6</v>
      </c>
      <c r="P14" s="35" t="s">
        <v>6</v>
      </c>
      <c r="Q14" s="34" t="s">
        <v>20</v>
      </c>
      <c r="R14" s="34" t="s">
        <v>20</v>
      </c>
      <c r="S14" s="35" t="s">
        <v>6</v>
      </c>
      <c r="T14" s="34" t="s">
        <v>6</v>
      </c>
      <c r="U14" s="34" t="s">
        <v>6</v>
      </c>
      <c r="V14" s="34" t="s">
        <v>6</v>
      </c>
      <c r="W14" s="35" t="s">
        <v>6</v>
      </c>
      <c r="X14" s="35"/>
      <c r="Y14" s="118" t="s">
        <v>12</v>
      </c>
      <c r="Z14" s="134" t="s">
        <v>12</v>
      </c>
      <c r="AA14" s="34" t="s">
        <v>8</v>
      </c>
      <c r="AB14" s="136" t="s">
        <v>6</v>
      </c>
      <c r="AC14" s="93"/>
      <c r="AE14" s="97"/>
      <c r="AF14" s="97"/>
      <c r="AG14" s="97"/>
      <c r="AH14" s="97"/>
    </row>
    <row r="15" spans="1:36" ht="16.5" customHeight="1" x14ac:dyDescent="0.3">
      <c r="A15" s="42"/>
      <c r="B15" s="37"/>
      <c r="C15" s="37"/>
      <c r="D15" s="38"/>
      <c r="E15" s="38"/>
      <c r="F15" s="39"/>
      <c r="G15" s="39"/>
      <c r="H15" s="119"/>
      <c r="I15" s="203"/>
      <c r="J15" s="203"/>
      <c r="K15" s="204"/>
      <c r="L15" s="112"/>
      <c r="M15" s="117"/>
      <c r="N15" s="113"/>
      <c r="O15" s="139"/>
      <c r="P15" s="36"/>
      <c r="Q15" s="39"/>
      <c r="R15" s="36"/>
      <c r="S15" s="36"/>
      <c r="T15" s="36"/>
      <c r="U15" s="36"/>
      <c r="V15" s="39"/>
      <c r="W15" s="36"/>
      <c r="X15" s="36"/>
      <c r="Y15" s="85"/>
      <c r="Z15" s="85"/>
      <c r="AA15" s="70"/>
      <c r="AB15" s="137"/>
      <c r="AC15" s="94"/>
      <c r="AE15" s="97"/>
      <c r="AF15" s="97"/>
      <c r="AG15" s="97"/>
      <c r="AH15" s="97"/>
    </row>
    <row r="16" spans="1:36" ht="16.5" customHeight="1" x14ac:dyDescent="0.3">
      <c r="A16" s="42" t="s">
        <v>93</v>
      </c>
      <c r="B16" s="39" t="s">
        <v>118</v>
      </c>
      <c r="C16" s="39" t="s">
        <v>100</v>
      </c>
      <c r="D16" s="84">
        <v>5025</v>
      </c>
      <c r="E16" s="38">
        <v>5195</v>
      </c>
      <c r="F16" s="43" t="s">
        <v>17</v>
      </c>
      <c r="G16" s="43"/>
      <c r="H16" s="129"/>
      <c r="I16" s="203"/>
      <c r="J16" s="203"/>
      <c r="K16" s="204"/>
      <c r="L16" s="112"/>
      <c r="M16" s="117"/>
      <c r="N16" s="113"/>
      <c r="O16" s="109"/>
      <c r="P16" s="39"/>
      <c r="Q16" s="41"/>
      <c r="R16" s="39"/>
      <c r="S16" s="39"/>
      <c r="T16" s="39"/>
      <c r="U16" s="39"/>
      <c r="V16" s="39"/>
      <c r="W16" s="39"/>
      <c r="X16" s="41"/>
      <c r="Y16" s="86"/>
      <c r="Z16" s="86"/>
      <c r="AA16" s="57">
        <f>ROUND((E16-D16),0)</f>
        <v>170</v>
      </c>
      <c r="AB16" s="119"/>
      <c r="AC16" s="94"/>
      <c r="AD16" s="1">
        <v>0</v>
      </c>
      <c r="AE16" s="97"/>
      <c r="AF16" s="97"/>
      <c r="AG16" s="97"/>
      <c r="AH16" s="97"/>
    </row>
    <row r="17" spans="1:36" ht="16.5" customHeight="1" x14ac:dyDescent="0.3">
      <c r="A17" s="42" t="s">
        <v>93</v>
      </c>
      <c r="B17" s="39" t="s">
        <v>128</v>
      </c>
      <c r="C17" s="39" t="s">
        <v>100</v>
      </c>
      <c r="D17" s="84">
        <v>5145</v>
      </c>
      <c r="E17" s="38">
        <v>5315</v>
      </c>
      <c r="F17" s="43" t="s">
        <v>9</v>
      </c>
      <c r="G17" s="43"/>
      <c r="H17" s="129"/>
      <c r="I17" s="203"/>
      <c r="J17" s="203"/>
      <c r="K17" s="204"/>
      <c r="L17" s="112"/>
      <c r="M17" s="117"/>
      <c r="N17" s="113"/>
      <c r="O17" s="109"/>
      <c r="P17" s="39"/>
      <c r="Q17" s="46"/>
      <c r="R17" s="39"/>
      <c r="S17" s="39"/>
      <c r="T17" s="39"/>
      <c r="U17" s="39"/>
      <c r="V17" s="39"/>
      <c r="W17" s="39"/>
      <c r="X17" s="46"/>
      <c r="Y17" s="86"/>
      <c r="Z17" s="86"/>
      <c r="AA17" s="57">
        <f>ROUND((E17-D17),0)</f>
        <v>170</v>
      </c>
      <c r="AB17" s="119"/>
      <c r="AC17" s="95"/>
      <c r="AD17" s="1">
        <v>0</v>
      </c>
      <c r="AE17" s="97"/>
      <c r="AF17" s="97"/>
      <c r="AG17" s="97"/>
      <c r="AH17" s="97"/>
    </row>
    <row r="18" spans="1:36" ht="16.5" customHeight="1" x14ac:dyDescent="0.3">
      <c r="A18" s="42"/>
      <c r="B18" s="39"/>
      <c r="C18" s="39"/>
      <c r="D18" s="110"/>
      <c r="E18" s="111"/>
      <c r="F18" s="43"/>
      <c r="G18" s="43"/>
      <c r="H18" s="129"/>
      <c r="I18" s="114"/>
      <c r="J18" s="114"/>
      <c r="K18" s="40"/>
      <c r="L18" s="112"/>
      <c r="M18" s="117"/>
      <c r="N18" s="113"/>
      <c r="O18" s="109"/>
      <c r="P18" s="39"/>
      <c r="Q18" s="46"/>
      <c r="R18" s="39"/>
      <c r="S18" s="39"/>
      <c r="T18" s="39"/>
      <c r="U18" s="39"/>
      <c r="V18" s="39"/>
      <c r="W18" s="39"/>
      <c r="X18" s="46"/>
      <c r="Y18" s="86"/>
      <c r="Z18" s="86"/>
      <c r="AA18" s="45"/>
      <c r="AB18" s="119"/>
      <c r="AC18" s="95"/>
      <c r="AE18" s="97"/>
      <c r="AF18" s="97"/>
      <c r="AG18" s="97"/>
      <c r="AH18" s="97"/>
    </row>
    <row r="19" spans="1:36" ht="16.5" customHeight="1" x14ac:dyDescent="0.3">
      <c r="A19" s="42" t="s">
        <v>93</v>
      </c>
      <c r="B19" s="39" t="s">
        <v>14</v>
      </c>
      <c r="C19" s="39" t="s">
        <v>100</v>
      </c>
      <c r="D19" s="84">
        <v>5025</v>
      </c>
      <c r="E19" s="38">
        <v>5315</v>
      </c>
      <c r="F19" s="43" t="s">
        <v>70</v>
      </c>
      <c r="G19" s="43"/>
      <c r="H19" s="129"/>
      <c r="I19" s="203"/>
      <c r="J19" s="203"/>
      <c r="K19" s="204"/>
      <c r="L19" s="112"/>
      <c r="M19" s="117"/>
      <c r="N19" s="113"/>
      <c r="O19" s="109"/>
      <c r="P19" s="39"/>
      <c r="Q19" s="46"/>
      <c r="R19" s="39"/>
      <c r="S19" s="39"/>
      <c r="T19" s="39"/>
      <c r="U19" s="39"/>
      <c r="V19" s="39"/>
      <c r="W19" s="39"/>
      <c r="X19" s="46"/>
      <c r="Y19" s="86"/>
      <c r="Z19" s="86">
        <f>ROUND((E19-D19)/5280,2)</f>
        <v>0.05</v>
      </c>
      <c r="AA19" s="45"/>
      <c r="AB19" s="119"/>
      <c r="AC19" s="95"/>
      <c r="AE19" s="97"/>
      <c r="AF19" s="97"/>
      <c r="AG19" s="97"/>
      <c r="AH19" s="97"/>
    </row>
    <row r="20" spans="1:36" ht="16.5" customHeight="1" x14ac:dyDescent="0.3">
      <c r="A20" s="42"/>
      <c r="B20" s="39"/>
      <c r="C20" s="39"/>
      <c r="D20" s="87"/>
      <c r="E20" s="88"/>
      <c r="F20" s="43"/>
      <c r="G20" s="43"/>
      <c r="H20" s="129"/>
      <c r="I20" s="114"/>
      <c r="J20" s="114"/>
      <c r="K20" s="40"/>
      <c r="L20" s="112"/>
      <c r="M20" s="117"/>
      <c r="N20" s="113"/>
      <c r="O20" s="109"/>
      <c r="P20" s="39"/>
      <c r="Q20" s="46"/>
      <c r="R20" s="39"/>
      <c r="S20" s="39"/>
      <c r="T20" s="39"/>
      <c r="U20" s="39"/>
      <c r="V20" s="39"/>
      <c r="W20" s="39"/>
      <c r="X20" s="46"/>
      <c r="Y20" s="86"/>
      <c r="Z20" s="86"/>
      <c r="AA20" s="45"/>
      <c r="AB20" s="119"/>
      <c r="AC20" s="95"/>
      <c r="AE20" s="97"/>
      <c r="AF20" s="97"/>
      <c r="AG20" s="97"/>
      <c r="AH20" s="97"/>
    </row>
    <row r="21" spans="1:36" ht="16.5" customHeight="1" x14ac:dyDescent="0.3">
      <c r="A21" s="42" t="s">
        <v>93</v>
      </c>
      <c r="B21" s="39" t="s">
        <v>121</v>
      </c>
      <c r="C21" s="39" t="s">
        <v>100</v>
      </c>
      <c r="D21" s="176">
        <v>5035</v>
      </c>
      <c r="E21" s="177"/>
      <c r="F21" s="43" t="s">
        <v>17</v>
      </c>
      <c r="G21" s="43"/>
      <c r="H21" s="129"/>
      <c r="I21" s="114"/>
      <c r="J21" s="114"/>
      <c r="K21" s="40"/>
      <c r="L21" s="112"/>
      <c r="M21" s="117"/>
      <c r="N21" s="113"/>
      <c r="O21" s="109"/>
      <c r="P21" s="39"/>
      <c r="Q21" s="46"/>
      <c r="R21" s="39"/>
      <c r="S21" s="39"/>
      <c r="T21" s="39"/>
      <c r="U21" s="39"/>
      <c r="V21" s="39"/>
      <c r="W21" s="39"/>
      <c r="X21" s="46"/>
      <c r="Y21" s="86"/>
      <c r="Z21" s="86"/>
      <c r="AA21" s="45"/>
      <c r="AB21" s="119">
        <v>2</v>
      </c>
      <c r="AC21" s="95"/>
      <c r="AE21" s="97"/>
      <c r="AF21" s="97"/>
      <c r="AG21" s="97"/>
      <c r="AH21" s="97"/>
    </row>
    <row r="22" spans="1:36" ht="16.5" customHeight="1" x14ac:dyDescent="0.3">
      <c r="A22" s="42" t="s">
        <v>93</v>
      </c>
      <c r="B22" s="39" t="s">
        <v>122</v>
      </c>
      <c r="C22" s="39" t="s">
        <v>100</v>
      </c>
      <c r="D22" s="176">
        <v>5101</v>
      </c>
      <c r="E22" s="177"/>
      <c r="F22" s="43" t="s">
        <v>17</v>
      </c>
      <c r="G22" s="43"/>
      <c r="H22" s="129"/>
      <c r="I22" s="114"/>
      <c r="J22" s="114"/>
      <c r="K22" s="40"/>
      <c r="L22" s="112"/>
      <c r="M22" s="117"/>
      <c r="N22" s="113"/>
      <c r="O22" s="109"/>
      <c r="P22" s="39"/>
      <c r="Q22" s="46"/>
      <c r="R22" s="39"/>
      <c r="S22" s="39"/>
      <c r="T22" s="39"/>
      <c r="U22" s="39"/>
      <c r="V22" s="39"/>
      <c r="W22" s="39"/>
      <c r="X22" s="46"/>
      <c r="Y22" s="86"/>
      <c r="Z22" s="86"/>
      <c r="AA22" s="45"/>
      <c r="AB22" s="119">
        <v>2</v>
      </c>
      <c r="AC22" s="95"/>
      <c r="AE22" s="97"/>
      <c r="AF22" s="97"/>
      <c r="AG22" s="97"/>
      <c r="AH22" s="97"/>
    </row>
    <row r="23" spans="1:36" ht="16.5" customHeight="1" x14ac:dyDescent="0.3">
      <c r="A23" s="42" t="s">
        <v>93</v>
      </c>
      <c r="B23" s="39" t="s">
        <v>123</v>
      </c>
      <c r="C23" s="39" t="s">
        <v>100</v>
      </c>
      <c r="D23" s="176">
        <v>5167</v>
      </c>
      <c r="E23" s="177"/>
      <c r="F23" s="43" t="s">
        <v>17</v>
      </c>
      <c r="G23" s="43"/>
      <c r="H23" s="129"/>
      <c r="I23" s="114"/>
      <c r="J23" s="114"/>
      <c r="K23" s="40"/>
      <c r="L23" s="112"/>
      <c r="M23" s="117"/>
      <c r="N23" s="113"/>
      <c r="O23" s="109"/>
      <c r="P23" s="39"/>
      <c r="Q23" s="46"/>
      <c r="R23" s="39"/>
      <c r="S23" s="39"/>
      <c r="T23" s="39"/>
      <c r="U23" s="39"/>
      <c r="V23" s="39"/>
      <c r="W23" s="39"/>
      <c r="X23" s="46"/>
      <c r="Y23" s="86"/>
      <c r="Z23" s="86"/>
      <c r="AA23" s="45"/>
      <c r="AB23" s="119">
        <v>2</v>
      </c>
      <c r="AC23" s="95"/>
      <c r="AE23" s="97"/>
      <c r="AF23" s="97"/>
      <c r="AG23" s="97"/>
      <c r="AH23" s="97"/>
    </row>
    <row r="24" spans="1:36" ht="16.5" customHeight="1" x14ac:dyDescent="0.3">
      <c r="A24" s="42" t="s">
        <v>93</v>
      </c>
      <c r="B24" s="39" t="s">
        <v>124</v>
      </c>
      <c r="C24" s="39" t="s">
        <v>100</v>
      </c>
      <c r="D24" s="176">
        <v>5167</v>
      </c>
      <c r="E24" s="177"/>
      <c r="F24" s="43" t="s">
        <v>9</v>
      </c>
      <c r="G24" s="43"/>
      <c r="H24" s="129"/>
      <c r="I24" s="114"/>
      <c r="J24" s="114"/>
      <c r="K24" s="40"/>
      <c r="L24" s="112"/>
      <c r="M24" s="117"/>
      <c r="N24" s="113"/>
      <c r="O24" s="109"/>
      <c r="P24" s="39"/>
      <c r="Q24" s="46"/>
      <c r="R24" s="39"/>
      <c r="S24" s="39"/>
      <c r="T24" s="39"/>
      <c r="U24" s="39"/>
      <c r="V24" s="39"/>
      <c r="W24" s="39"/>
      <c r="X24" s="46"/>
      <c r="Y24" s="86"/>
      <c r="Z24" s="86"/>
      <c r="AA24" s="45"/>
      <c r="AB24" s="119">
        <v>2</v>
      </c>
      <c r="AC24" s="95"/>
      <c r="AE24" s="97"/>
      <c r="AF24" s="97"/>
      <c r="AG24" s="97"/>
      <c r="AH24" s="97"/>
    </row>
    <row r="25" spans="1:36" ht="16.5" customHeight="1" x14ac:dyDescent="0.3">
      <c r="A25" s="42" t="s">
        <v>93</v>
      </c>
      <c r="B25" s="39" t="s">
        <v>125</v>
      </c>
      <c r="C25" s="39" t="s">
        <v>100</v>
      </c>
      <c r="D25" s="176">
        <v>5239</v>
      </c>
      <c r="E25" s="177"/>
      <c r="F25" s="43" t="s">
        <v>9</v>
      </c>
      <c r="G25" s="43"/>
      <c r="H25" s="129"/>
      <c r="I25" s="114"/>
      <c r="J25" s="114"/>
      <c r="K25" s="40"/>
      <c r="L25" s="112"/>
      <c r="M25" s="117"/>
      <c r="N25" s="113"/>
      <c r="O25" s="109"/>
      <c r="P25" s="39"/>
      <c r="Q25" s="46"/>
      <c r="R25" s="39"/>
      <c r="S25" s="39"/>
      <c r="T25" s="39"/>
      <c r="U25" s="39"/>
      <c r="V25" s="39"/>
      <c r="W25" s="39"/>
      <c r="X25" s="46"/>
      <c r="Y25" s="86"/>
      <c r="Z25" s="86"/>
      <c r="AA25" s="45"/>
      <c r="AB25" s="119">
        <v>2</v>
      </c>
      <c r="AC25" s="95"/>
      <c r="AE25" s="97"/>
      <c r="AF25" s="97"/>
      <c r="AG25" s="97"/>
      <c r="AH25" s="97"/>
    </row>
    <row r="26" spans="1:36" ht="16.5" customHeight="1" x14ac:dyDescent="0.3">
      <c r="A26" s="42" t="s">
        <v>93</v>
      </c>
      <c r="B26" s="39" t="s">
        <v>126</v>
      </c>
      <c r="C26" s="39" t="s">
        <v>100</v>
      </c>
      <c r="D26" s="176">
        <v>5305</v>
      </c>
      <c r="E26" s="177"/>
      <c r="F26" s="43" t="s">
        <v>9</v>
      </c>
      <c r="G26" s="43"/>
      <c r="H26" s="129"/>
      <c r="I26" s="114"/>
      <c r="J26" s="114"/>
      <c r="K26" s="40"/>
      <c r="L26" s="112"/>
      <c r="M26" s="117"/>
      <c r="N26" s="113"/>
      <c r="O26" s="109"/>
      <c r="P26" s="39"/>
      <c r="Q26" s="46"/>
      <c r="R26" s="39"/>
      <c r="S26" s="39"/>
      <c r="T26" s="39"/>
      <c r="U26" s="39"/>
      <c r="V26" s="39"/>
      <c r="W26" s="39"/>
      <c r="X26" s="46"/>
      <c r="Y26" s="86"/>
      <c r="Z26" s="86"/>
      <c r="AA26" s="45"/>
      <c r="AB26" s="119">
        <v>2</v>
      </c>
      <c r="AC26" s="95"/>
      <c r="AE26" s="97"/>
      <c r="AF26" s="97"/>
      <c r="AG26" s="97"/>
      <c r="AH26" s="97"/>
    </row>
    <row r="27" spans="1:36" ht="16.5" customHeight="1" x14ac:dyDescent="0.3">
      <c r="A27" s="42"/>
      <c r="B27" s="39"/>
      <c r="C27" s="39"/>
      <c r="D27" s="110"/>
      <c r="E27" s="111"/>
      <c r="F27" s="43"/>
      <c r="G27" s="43"/>
      <c r="H27" s="129"/>
      <c r="I27" s="114"/>
      <c r="J27" s="114"/>
      <c r="K27" s="40"/>
      <c r="L27" s="112"/>
      <c r="M27" s="117"/>
      <c r="N27" s="113"/>
      <c r="O27" s="109"/>
      <c r="P27" s="39"/>
      <c r="Q27" s="46"/>
      <c r="R27" s="39"/>
      <c r="S27" s="39"/>
      <c r="T27" s="39"/>
      <c r="U27" s="39"/>
      <c r="V27" s="39"/>
      <c r="W27" s="39"/>
      <c r="X27" s="46"/>
      <c r="Y27" s="86"/>
      <c r="Z27" s="86"/>
      <c r="AA27" s="45"/>
      <c r="AB27" s="119"/>
      <c r="AC27" s="95"/>
      <c r="AE27" s="97"/>
      <c r="AF27" s="97"/>
      <c r="AG27" s="97"/>
      <c r="AH27" s="97"/>
    </row>
    <row r="28" spans="1:36" ht="16.5" customHeight="1" x14ac:dyDescent="0.3">
      <c r="A28" s="42" t="s">
        <v>93</v>
      </c>
      <c r="B28" s="39" t="s">
        <v>120</v>
      </c>
      <c r="C28" s="39" t="s">
        <v>100</v>
      </c>
      <c r="D28" s="84">
        <v>5025</v>
      </c>
      <c r="E28" s="84">
        <v>5145</v>
      </c>
      <c r="F28" s="43" t="s">
        <v>9</v>
      </c>
      <c r="G28" s="43"/>
      <c r="H28" s="129"/>
      <c r="I28" s="114"/>
      <c r="J28" s="114"/>
      <c r="K28" s="40"/>
      <c r="L28" s="112"/>
      <c r="M28" s="117"/>
      <c r="N28" s="113"/>
      <c r="O28" s="109"/>
      <c r="P28" s="39"/>
      <c r="Q28" s="46"/>
      <c r="R28" s="39"/>
      <c r="S28" s="39"/>
      <c r="T28" s="39"/>
      <c r="U28" s="39"/>
      <c r="V28" s="39"/>
      <c r="W28" s="39"/>
      <c r="X28" s="46"/>
      <c r="Y28" s="86">
        <f>ROUND((E28-D28)/5280,2)</f>
        <v>0.02</v>
      </c>
      <c r="Z28" s="86"/>
      <c r="AA28" s="45"/>
      <c r="AB28" s="119"/>
      <c r="AC28" s="95"/>
      <c r="AE28" s="97"/>
      <c r="AF28" s="97"/>
      <c r="AG28" s="97"/>
      <c r="AH28" s="97"/>
    </row>
    <row r="29" spans="1:36" ht="16.5" customHeight="1" x14ac:dyDescent="0.3">
      <c r="A29" s="42" t="s">
        <v>93</v>
      </c>
      <c r="B29" s="39" t="s">
        <v>127</v>
      </c>
      <c r="C29" s="39" t="s">
        <v>100</v>
      </c>
      <c r="D29" s="38">
        <v>5195</v>
      </c>
      <c r="E29" s="38">
        <v>5315</v>
      </c>
      <c r="F29" s="43" t="s">
        <v>17</v>
      </c>
      <c r="G29" s="43"/>
      <c r="H29" s="129"/>
      <c r="I29" s="114"/>
      <c r="J29" s="114"/>
      <c r="K29" s="40"/>
      <c r="L29" s="112"/>
      <c r="M29" s="117"/>
      <c r="N29" s="113"/>
      <c r="O29" s="109"/>
      <c r="P29" s="39"/>
      <c r="Q29" s="46"/>
      <c r="R29" s="39"/>
      <c r="S29" s="39"/>
      <c r="T29" s="39"/>
      <c r="U29" s="39"/>
      <c r="V29" s="39"/>
      <c r="W29" s="39"/>
      <c r="X29" s="46"/>
      <c r="Y29" s="86">
        <f>ROUND((E29-D29)/5280,2)</f>
        <v>0.02</v>
      </c>
      <c r="Z29" s="86"/>
      <c r="AA29" s="45"/>
      <c r="AB29" s="119"/>
      <c r="AC29" s="95"/>
      <c r="AE29" s="97"/>
      <c r="AF29" s="97"/>
      <c r="AG29" s="97"/>
      <c r="AH29" s="97"/>
    </row>
    <row r="30" spans="1:36" ht="16.5" customHeight="1" x14ac:dyDescent="0.3">
      <c r="A30" s="42"/>
      <c r="B30" s="39"/>
      <c r="C30" s="39"/>
      <c r="D30" s="110"/>
      <c r="E30" s="111"/>
      <c r="F30" s="43"/>
      <c r="G30" s="43"/>
      <c r="H30" s="129"/>
      <c r="I30" s="114"/>
      <c r="J30" s="114"/>
      <c r="K30" s="40"/>
      <c r="L30" s="112"/>
      <c r="M30" s="117"/>
      <c r="N30" s="113"/>
      <c r="O30" s="109"/>
      <c r="P30" s="39"/>
      <c r="Q30" s="46"/>
      <c r="R30" s="39"/>
      <c r="S30" s="39"/>
      <c r="T30" s="39"/>
      <c r="U30" s="39"/>
      <c r="V30" s="39"/>
      <c r="W30" s="39"/>
      <c r="X30" s="46"/>
      <c r="Y30" s="86"/>
      <c r="Z30" s="86"/>
      <c r="AA30" s="45"/>
      <c r="AB30" s="119"/>
      <c r="AC30" s="95"/>
      <c r="AE30" s="97"/>
      <c r="AF30" s="97"/>
      <c r="AG30" s="97"/>
      <c r="AH30" s="97"/>
    </row>
    <row r="31" spans="1:36" ht="16.5" customHeight="1" x14ac:dyDescent="0.3">
      <c r="A31" s="42"/>
      <c r="B31" s="39"/>
      <c r="C31" s="39"/>
      <c r="D31" s="110"/>
      <c r="E31" s="111"/>
      <c r="F31" s="43"/>
      <c r="G31" s="43"/>
      <c r="H31" s="129"/>
      <c r="I31" s="114"/>
      <c r="J31" s="114"/>
      <c r="K31" s="40"/>
      <c r="L31" s="112"/>
      <c r="M31" s="117"/>
      <c r="N31" s="113"/>
      <c r="O31" s="109"/>
      <c r="P31" s="39"/>
      <c r="Q31" s="46"/>
      <c r="R31" s="39"/>
      <c r="S31" s="39"/>
      <c r="T31" s="39"/>
      <c r="U31" s="39"/>
      <c r="V31" s="39"/>
      <c r="W31" s="39"/>
      <c r="X31" s="46"/>
      <c r="Y31" s="86"/>
      <c r="Z31" s="86"/>
      <c r="AA31" s="45"/>
      <c r="AB31" s="119"/>
      <c r="AC31" s="95"/>
      <c r="AE31" s="97"/>
      <c r="AF31" s="97"/>
      <c r="AG31" s="97"/>
      <c r="AH31" s="97"/>
    </row>
    <row r="32" spans="1:36" ht="16.5" customHeight="1" x14ac:dyDescent="0.3">
      <c r="A32" s="42" t="s">
        <v>129</v>
      </c>
      <c r="B32" s="39" t="s">
        <v>15</v>
      </c>
      <c r="C32" s="39" t="s">
        <v>100</v>
      </c>
      <c r="D32" s="195">
        <v>5038</v>
      </c>
      <c r="E32" s="196"/>
      <c r="F32" s="43" t="s">
        <v>9</v>
      </c>
      <c r="G32" s="43" t="s">
        <v>130</v>
      </c>
      <c r="H32" s="129" t="s">
        <v>65</v>
      </c>
      <c r="I32" s="115"/>
      <c r="J32" s="117"/>
      <c r="K32" s="113"/>
      <c r="L32" s="112"/>
      <c r="M32" s="117"/>
      <c r="N32" s="113"/>
      <c r="O32" s="39">
        <v>1</v>
      </c>
      <c r="P32" s="39"/>
      <c r="Q32" s="39">
        <v>6.3</v>
      </c>
      <c r="R32" s="39"/>
      <c r="S32" s="39"/>
      <c r="T32" s="39"/>
      <c r="U32" s="39"/>
      <c r="V32" s="39"/>
      <c r="W32" s="39"/>
      <c r="X32" s="39"/>
      <c r="Y32" s="86"/>
      <c r="Z32" s="86"/>
      <c r="AA32" s="45"/>
      <c r="AB32" s="119"/>
      <c r="AC32" s="95"/>
      <c r="AE32" s="97">
        <v>3</v>
      </c>
      <c r="AF32" s="97">
        <v>5</v>
      </c>
      <c r="AG32" s="97">
        <f>AI32/AJ32</f>
        <v>3.25</v>
      </c>
      <c r="AH32" s="97">
        <v>3.5</v>
      </c>
      <c r="AI32" s="1">
        <v>6.5</v>
      </c>
      <c r="AJ32" s="1">
        <v>2</v>
      </c>
    </row>
    <row r="33" spans="1:36" ht="16.5" customHeight="1" x14ac:dyDescent="0.3">
      <c r="A33" s="42" t="s">
        <v>129</v>
      </c>
      <c r="B33" s="39" t="s">
        <v>16</v>
      </c>
      <c r="C33" s="39" t="s">
        <v>100</v>
      </c>
      <c r="D33" s="195">
        <v>5065</v>
      </c>
      <c r="E33" s="196"/>
      <c r="F33" s="43" t="s">
        <v>9</v>
      </c>
      <c r="G33" s="43" t="s">
        <v>85</v>
      </c>
      <c r="H33" s="129" t="s">
        <v>65</v>
      </c>
      <c r="I33" s="115"/>
      <c r="J33" s="117"/>
      <c r="K33" s="113"/>
      <c r="L33" s="112"/>
      <c r="M33" s="117"/>
      <c r="N33" s="113"/>
      <c r="O33" s="109"/>
      <c r="P33" s="39"/>
      <c r="Q33" s="39"/>
      <c r="R33" s="39"/>
      <c r="S33" s="39"/>
      <c r="T33" s="39">
        <v>1</v>
      </c>
      <c r="U33" s="39">
        <v>1</v>
      </c>
      <c r="V33" s="39"/>
      <c r="W33" s="39"/>
      <c r="X33" s="39"/>
      <c r="Y33" s="86"/>
      <c r="Z33" s="86"/>
      <c r="AA33" s="45"/>
      <c r="AB33" s="119"/>
      <c r="AC33" s="95"/>
      <c r="AE33" s="97">
        <v>3</v>
      </c>
      <c r="AF33" s="97">
        <v>5</v>
      </c>
      <c r="AG33" s="97">
        <f>AI33/AJ33</f>
        <v>3.25</v>
      </c>
      <c r="AH33" s="97">
        <v>3.5</v>
      </c>
      <c r="AI33" s="1">
        <v>6.5</v>
      </c>
      <c r="AJ33" s="1">
        <v>2</v>
      </c>
    </row>
    <row r="34" spans="1:36" ht="16.5" customHeight="1" x14ac:dyDescent="0.3">
      <c r="A34" s="42"/>
      <c r="B34" s="39"/>
      <c r="C34" s="39"/>
      <c r="D34" s="110"/>
      <c r="E34" s="111"/>
      <c r="F34" s="43"/>
      <c r="G34" s="43"/>
      <c r="H34" s="129"/>
      <c r="I34" s="114"/>
      <c r="J34" s="114"/>
      <c r="K34" s="40"/>
      <c r="L34" s="112"/>
      <c r="M34" s="117"/>
      <c r="N34" s="113"/>
      <c r="O34" s="109"/>
      <c r="P34" s="39"/>
      <c r="Q34" s="46"/>
      <c r="R34" s="39"/>
      <c r="S34" s="39"/>
      <c r="T34" s="39"/>
      <c r="U34" s="39"/>
      <c r="V34" s="39"/>
      <c r="W34" s="39"/>
      <c r="X34" s="46"/>
      <c r="Y34" s="86"/>
      <c r="Z34" s="86"/>
      <c r="AA34" s="45"/>
      <c r="AB34" s="119"/>
      <c r="AC34" s="95"/>
      <c r="AE34" s="97"/>
      <c r="AF34" s="97"/>
      <c r="AG34" s="97"/>
      <c r="AH34" s="97"/>
    </row>
    <row r="35" spans="1:36" ht="16.5" customHeight="1" x14ac:dyDescent="0.3">
      <c r="A35" s="42" t="s">
        <v>129</v>
      </c>
      <c r="B35" s="39" t="s">
        <v>18</v>
      </c>
      <c r="C35" s="39" t="s">
        <v>100</v>
      </c>
      <c r="D35" s="195">
        <v>5065</v>
      </c>
      <c r="E35" s="196"/>
      <c r="F35" s="43" t="s">
        <v>9</v>
      </c>
      <c r="G35" s="43" t="s">
        <v>101</v>
      </c>
      <c r="H35" s="129" t="s">
        <v>40</v>
      </c>
      <c r="I35" s="115">
        <v>15.1</v>
      </c>
      <c r="J35" s="117" t="s">
        <v>104</v>
      </c>
      <c r="K35" s="113">
        <v>15.8</v>
      </c>
      <c r="L35" s="112"/>
      <c r="M35" s="117"/>
      <c r="N35" s="113"/>
      <c r="O35" s="109"/>
      <c r="P35" s="39"/>
      <c r="Q35" s="39">
        <v>2</v>
      </c>
      <c r="R35" s="39"/>
      <c r="S35" s="39"/>
      <c r="T35" s="39"/>
      <c r="U35" s="39"/>
      <c r="V35" s="39"/>
      <c r="W35" s="39"/>
      <c r="X35" s="39"/>
      <c r="Y35" s="86"/>
      <c r="Z35" s="86"/>
      <c r="AA35" s="45"/>
      <c r="AB35" s="119"/>
      <c r="AC35" s="95"/>
      <c r="AE35" s="97">
        <v>3</v>
      </c>
      <c r="AF35" s="97">
        <v>5</v>
      </c>
      <c r="AG35" s="97">
        <f>AI35/AJ35</f>
        <v>3.25</v>
      </c>
      <c r="AH35" s="97">
        <v>3.5</v>
      </c>
      <c r="AI35" s="1">
        <v>6.5</v>
      </c>
      <c r="AJ35" s="1">
        <v>2</v>
      </c>
    </row>
    <row r="36" spans="1:36" ht="16.5" customHeight="1" x14ac:dyDescent="0.3">
      <c r="A36" s="42"/>
      <c r="B36" s="39"/>
      <c r="C36" s="39"/>
      <c r="D36" s="87"/>
      <c r="E36" s="88"/>
      <c r="F36" s="43"/>
      <c r="G36" s="43" t="s">
        <v>102</v>
      </c>
      <c r="H36" s="129" t="s">
        <v>59</v>
      </c>
      <c r="I36" s="116"/>
      <c r="J36" s="116"/>
      <c r="K36" s="109"/>
      <c r="L36" s="112"/>
      <c r="M36" s="117"/>
      <c r="N36" s="113"/>
      <c r="O36" s="109"/>
      <c r="P36" s="39"/>
      <c r="Q36" s="39">
        <v>4</v>
      </c>
      <c r="R36" s="39"/>
      <c r="S36" s="39"/>
      <c r="T36" s="39"/>
      <c r="U36" s="39"/>
      <c r="V36" s="39"/>
      <c r="W36" s="39"/>
      <c r="X36" s="39"/>
      <c r="Y36" s="86"/>
      <c r="Z36" s="86"/>
      <c r="AA36" s="45"/>
      <c r="AB36" s="119"/>
      <c r="AC36" s="95"/>
      <c r="AE36" s="97"/>
      <c r="AF36" s="97"/>
      <c r="AG36" s="97"/>
      <c r="AH36" s="97"/>
    </row>
    <row r="37" spans="1:36" ht="16.5" customHeight="1" x14ac:dyDescent="0.3">
      <c r="A37" s="42"/>
      <c r="B37" s="39"/>
      <c r="C37" s="39"/>
      <c r="D37" s="87"/>
      <c r="E37" s="88"/>
      <c r="F37" s="43"/>
      <c r="G37" s="43" t="s">
        <v>103</v>
      </c>
      <c r="H37" s="129" t="s">
        <v>60</v>
      </c>
      <c r="I37" s="116"/>
      <c r="J37" s="116"/>
      <c r="K37" s="109"/>
      <c r="L37" s="112"/>
      <c r="M37" s="117"/>
      <c r="N37" s="113"/>
      <c r="O37" s="109"/>
      <c r="P37" s="39"/>
      <c r="Q37" s="39">
        <v>2.2000000000000002</v>
      </c>
      <c r="R37" s="39"/>
      <c r="S37" s="39"/>
      <c r="T37" s="39"/>
      <c r="U37" s="39"/>
      <c r="V37" s="39"/>
      <c r="W37" s="39"/>
      <c r="X37" s="39"/>
      <c r="Y37" s="86"/>
      <c r="Z37" s="86"/>
      <c r="AA37" s="45"/>
      <c r="AB37" s="119"/>
      <c r="AC37" s="95"/>
      <c r="AE37" s="97"/>
      <c r="AF37" s="97"/>
      <c r="AG37" s="97"/>
      <c r="AH37" s="97"/>
    </row>
    <row r="38" spans="1:36" ht="16.5" customHeight="1" x14ac:dyDescent="0.3">
      <c r="A38" s="42"/>
      <c r="B38" s="39"/>
      <c r="C38" s="39"/>
      <c r="D38" s="87"/>
      <c r="E38" s="88"/>
      <c r="F38" s="43"/>
      <c r="G38" s="43" t="s">
        <v>101</v>
      </c>
      <c r="H38" s="129" t="s">
        <v>40</v>
      </c>
      <c r="I38" s="116"/>
      <c r="J38" s="116"/>
      <c r="K38" s="109"/>
      <c r="L38" s="112"/>
      <c r="M38" s="117"/>
      <c r="N38" s="113"/>
      <c r="O38" s="109"/>
      <c r="P38" s="39"/>
      <c r="Q38" s="39">
        <v>2</v>
      </c>
      <c r="R38" s="39"/>
      <c r="S38" s="39"/>
      <c r="T38" s="39"/>
      <c r="U38" s="39"/>
      <c r="V38" s="39"/>
      <c r="W38" s="39"/>
      <c r="X38" s="39"/>
      <c r="Y38" s="86"/>
      <c r="Z38" s="86"/>
      <c r="AA38" s="45"/>
      <c r="AB38" s="119"/>
      <c r="AC38" s="95"/>
      <c r="AE38" s="97"/>
      <c r="AF38" s="97"/>
      <c r="AG38" s="97"/>
      <c r="AH38" s="97"/>
    </row>
    <row r="39" spans="1:36" ht="16.5" customHeight="1" x14ac:dyDescent="0.3">
      <c r="A39" s="42"/>
      <c r="B39" s="39"/>
      <c r="C39" s="39"/>
      <c r="D39" s="87"/>
      <c r="E39" s="88"/>
      <c r="F39" s="43"/>
      <c r="G39" s="43" t="s">
        <v>102</v>
      </c>
      <c r="H39" s="129" t="s">
        <v>59</v>
      </c>
      <c r="I39" s="116"/>
      <c r="J39" s="116"/>
      <c r="K39" s="109"/>
      <c r="L39" s="112"/>
      <c r="M39" s="117"/>
      <c r="N39" s="113"/>
      <c r="O39" s="109"/>
      <c r="P39" s="39"/>
      <c r="Q39" s="39">
        <v>4</v>
      </c>
      <c r="R39" s="39"/>
      <c r="S39" s="39"/>
      <c r="T39" s="39"/>
      <c r="U39" s="39"/>
      <c r="V39" s="39"/>
      <c r="W39" s="39"/>
      <c r="X39" s="39"/>
      <c r="Y39" s="86"/>
      <c r="Z39" s="86"/>
      <c r="AA39" s="45"/>
      <c r="AB39" s="119"/>
      <c r="AC39" s="95"/>
      <c r="AE39" s="97"/>
      <c r="AF39" s="97"/>
      <c r="AG39" s="97"/>
      <c r="AH39" s="97"/>
    </row>
    <row r="40" spans="1:36" ht="16.5" customHeight="1" x14ac:dyDescent="0.3">
      <c r="A40" s="42"/>
      <c r="B40" s="39"/>
      <c r="C40" s="39"/>
      <c r="D40" s="87"/>
      <c r="E40" s="88"/>
      <c r="F40" s="43"/>
      <c r="G40" s="43" t="s">
        <v>103</v>
      </c>
      <c r="H40" s="129" t="s">
        <v>60</v>
      </c>
      <c r="I40" s="116"/>
      <c r="J40" s="116"/>
      <c r="K40" s="109"/>
      <c r="L40" s="112"/>
      <c r="M40" s="117"/>
      <c r="N40" s="113"/>
      <c r="O40" s="109"/>
      <c r="P40" s="39"/>
      <c r="Q40" s="39">
        <v>2.2000000000000002</v>
      </c>
      <c r="R40" s="39"/>
      <c r="S40" s="39"/>
      <c r="T40" s="39"/>
      <c r="U40" s="39"/>
      <c r="V40" s="39"/>
      <c r="W40" s="39"/>
      <c r="X40" s="39"/>
      <c r="Y40" s="86"/>
      <c r="Z40" s="86"/>
      <c r="AA40" s="45"/>
      <c r="AB40" s="119"/>
      <c r="AC40" s="95"/>
      <c r="AE40" s="97"/>
      <c r="AF40" s="97"/>
      <c r="AG40" s="97"/>
      <c r="AH40" s="97"/>
    </row>
    <row r="41" spans="1:36" ht="16.5" customHeight="1" x14ac:dyDescent="0.3">
      <c r="A41" s="42"/>
      <c r="B41" s="39"/>
      <c r="C41" s="39"/>
      <c r="D41" s="87"/>
      <c r="E41" s="88"/>
      <c r="F41" s="43"/>
      <c r="G41" s="43"/>
      <c r="H41" s="129"/>
      <c r="I41" s="116"/>
      <c r="J41" s="116"/>
      <c r="K41" s="109"/>
      <c r="L41" s="112"/>
      <c r="M41" s="117"/>
      <c r="N41" s="113"/>
      <c r="O41" s="109"/>
      <c r="P41" s="39"/>
      <c r="Q41" s="39"/>
      <c r="R41" s="39"/>
      <c r="S41" s="39"/>
      <c r="T41" s="39"/>
      <c r="U41" s="39"/>
      <c r="V41" s="39"/>
      <c r="W41" s="39"/>
      <c r="X41" s="39"/>
      <c r="Y41" s="86"/>
      <c r="Z41" s="86"/>
      <c r="AA41" s="45"/>
      <c r="AB41" s="119"/>
      <c r="AC41" s="95"/>
      <c r="AE41" s="97"/>
      <c r="AF41" s="97"/>
      <c r="AG41" s="97"/>
      <c r="AH41" s="97"/>
    </row>
    <row r="42" spans="1:36" ht="16.5" customHeight="1" x14ac:dyDescent="0.3">
      <c r="A42" s="42" t="s">
        <v>129</v>
      </c>
      <c r="B42" s="39" t="s">
        <v>37</v>
      </c>
      <c r="C42" s="39" t="s">
        <v>100</v>
      </c>
      <c r="D42" s="195">
        <v>5150</v>
      </c>
      <c r="E42" s="196"/>
      <c r="F42" s="43" t="s">
        <v>17</v>
      </c>
      <c r="G42" s="43" t="s">
        <v>85</v>
      </c>
      <c r="H42" s="129" t="s">
        <v>110</v>
      </c>
      <c r="I42" s="203"/>
      <c r="J42" s="203"/>
      <c r="K42" s="204"/>
      <c r="L42" s="112"/>
      <c r="M42" s="117"/>
      <c r="N42" s="113"/>
      <c r="O42" s="109"/>
      <c r="P42" s="39"/>
      <c r="Q42" s="39"/>
      <c r="R42" s="39"/>
      <c r="S42" s="39"/>
      <c r="T42" s="39"/>
      <c r="U42" s="39"/>
      <c r="V42" s="39"/>
      <c r="W42" s="39">
        <v>1</v>
      </c>
      <c r="X42" s="39"/>
      <c r="Y42" s="86"/>
      <c r="Z42" s="86"/>
      <c r="AA42" s="45"/>
      <c r="AB42" s="119"/>
      <c r="AC42" s="95"/>
      <c r="AE42" s="97">
        <v>1</v>
      </c>
      <c r="AF42" s="97">
        <v>5</v>
      </c>
      <c r="AG42" s="97">
        <v>0.5</v>
      </c>
      <c r="AH42" s="97">
        <v>3.5</v>
      </c>
    </row>
    <row r="43" spans="1:36" ht="16.5" customHeight="1" x14ac:dyDescent="0.3">
      <c r="A43" s="42" t="s">
        <v>129</v>
      </c>
      <c r="B43" s="39" t="s">
        <v>42</v>
      </c>
      <c r="C43" s="39" t="s">
        <v>100</v>
      </c>
      <c r="D43" s="195">
        <v>5170</v>
      </c>
      <c r="E43" s="196"/>
      <c r="F43" s="43" t="s">
        <v>9</v>
      </c>
      <c r="G43" s="43" t="s">
        <v>85</v>
      </c>
      <c r="H43" s="129" t="s">
        <v>107</v>
      </c>
      <c r="I43" s="203"/>
      <c r="J43" s="203"/>
      <c r="K43" s="204"/>
      <c r="L43" s="112"/>
      <c r="M43" s="117"/>
      <c r="N43" s="113"/>
      <c r="O43" s="109"/>
      <c r="P43" s="39"/>
      <c r="Q43" s="39"/>
      <c r="R43" s="39"/>
      <c r="S43" s="39"/>
      <c r="T43" s="39"/>
      <c r="U43" s="39"/>
      <c r="V43" s="39">
        <v>1</v>
      </c>
      <c r="W43" s="39"/>
      <c r="X43" s="39"/>
      <c r="Y43" s="86"/>
      <c r="Z43" s="86"/>
      <c r="AA43" s="45"/>
      <c r="AB43" s="119"/>
      <c r="AC43" s="95"/>
      <c r="AE43" s="97"/>
      <c r="AF43" s="97"/>
      <c r="AG43" s="97"/>
      <c r="AH43" s="97"/>
    </row>
    <row r="44" spans="1:36" ht="16.5" customHeight="1" x14ac:dyDescent="0.3">
      <c r="A44" s="42" t="s">
        <v>129</v>
      </c>
      <c r="B44" s="39" t="s">
        <v>72</v>
      </c>
      <c r="C44" s="39" t="s">
        <v>100</v>
      </c>
      <c r="D44" s="195">
        <v>5200</v>
      </c>
      <c r="E44" s="196"/>
      <c r="F44" s="43" t="s">
        <v>9</v>
      </c>
      <c r="G44" s="43" t="s">
        <v>85</v>
      </c>
      <c r="H44" s="129" t="s">
        <v>111</v>
      </c>
      <c r="I44" s="203"/>
      <c r="J44" s="203"/>
      <c r="K44" s="204"/>
      <c r="L44" s="112"/>
      <c r="M44" s="117"/>
      <c r="N44" s="113"/>
      <c r="O44" s="109"/>
      <c r="P44" s="39"/>
      <c r="Q44" s="39"/>
      <c r="R44" s="39"/>
      <c r="S44" s="39"/>
      <c r="T44" s="39"/>
      <c r="U44" s="39"/>
      <c r="V44" s="39"/>
      <c r="W44" s="39">
        <v>1</v>
      </c>
      <c r="X44" s="39"/>
      <c r="Y44" s="86"/>
      <c r="Z44" s="131"/>
      <c r="AA44" s="45"/>
      <c r="AB44" s="119"/>
      <c r="AC44" s="94"/>
      <c r="AE44" s="97"/>
      <c r="AF44" s="97"/>
      <c r="AG44" s="97"/>
      <c r="AH44" s="97"/>
    </row>
    <row r="45" spans="1:36" ht="16.5" customHeight="1" x14ac:dyDescent="0.3">
      <c r="A45" s="42"/>
      <c r="B45" s="39"/>
      <c r="C45" s="39"/>
      <c r="D45" s="87"/>
      <c r="E45" s="88"/>
      <c r="F45" s="43"/>
      <c r="G45" s="43"/>
      <c r="H45" s="129"/>
      <c r="I45" s="114"/>
      <c r="J45" s="114"/>
      <c r="K45" s="40"/>
      <c r="L45" s="112"/>
      <c r="M45" s="117"/>
      <c r="N45" s="113"/>
      <c r="O45" s="109"/>
      <c r="P45" s="39"/>
      <c r="Q45" s="39"/>
      <c r="R45" s="39"/>
      <c r="S45" s="39"/>
      <c r="T45" s="39"/>
      <c r="U45" s="39"/>
      <c r="V45" s="39"/>
      <c r="W45" s="39"/>
      <c r="X45" s="39"/>
      <c r="Y45" s="86"/>
      <c r="Z45" s="131"/>
      <c r="AA45" s="45"/>
      <c r="AB45" s="119"/>
      <c r="AC45" s="94"/>
      <c r="AE45" s="97"/>
      <c r="AF45" s="97"/>
      <c r="AG45" s="97"/>
      <c r="AH45" s="97"/>
    </row>
    <row r="46" spans="1:36" ht="16.5" customHeight="1" x14ac:dyDescent="0.3">
      <c r="A46" s="42"/>
      <c r="B46" s="39"/>
      <c r="C46" s="39"/>
      <c r="D46" s="87"/>
      <c r="E46" s="88"/>
      <c r="F46" s="43"/>
      <c r="G46" s="43"/>
      <c r="H46" s="129"/>
      <c r="I46" s="114"/>
      <c r="J46" s="114"/>
      <c r="K46" s="40"/>
      <c r="L46" s="112"/>
      <c r="M46" s="117"/>
      <c r="N46" s="113"/>
      <c r="O46" s="109"/>
      <c r="P46" s="39"/>
      <c r="Q46" s="39"/>
      <c r="R46" s="39"/>
      <c r="S46" s="39"/>
      <c r="T46" s="39"/>
      <c r="U46" s="39"/>
      <c r="V46" s="39"/>
      <c r="W46" s="39"/>
      <c r="X46" s="39"/>
      <c r="Y46" s="86"/>
      <c r="Z46" s="131"/>
      <c r="AA46" s="45"/>
      <c r="AB46" s="119"/>
      <c r="AC46" s="94"/>
      <c r="AE46" s="97"/>
      <c r="AF46" s="97"/>
      <c r="AG46" s="97"/>
      <c r="AH46" s="97"/>
    </row>
    <row r="47" spans="1:36" ht="16.5" customHeight="1" x14ac:dyDescent="0.3">
      <c r="A47" s="42" t="s">
        <v>129</v>
      </c>
      <c r="B47" s="39" t="s">
        <v>131</v>
      </c>
      <c r="C47" s="39" t="s">
        <v>112</v>
      </c>
      <c r="D47" s="195">
        <v>97915</v>
      </c>
      <c r="E47" s="196"/>
      <c r="F47" s="43" t="s">
        <v>9</v>
      </c>
      <c r="G47" s="43"/>
      <c r="H47" s="129" t="s">
        <v>109</v>
      </c>
      <c r="I47" s="203"/>
      <c r="J47" s="203"/>
      <c r="K47" s="204"/>
      <c r="L47" s="112">
        <v>21.9</v>
      </c>
      <c r="M47" s="117" t="s">
        <v>104</v>
      </c>
      <c r="N47" s="113">
        <v>21.1</v>
      </c>
      <c r="O47" s="109"/>
      <c r="P47" s="39">
        <v>2</v>
      </c>
      <c r="Q47" s="39"/>
      <c r="R47" s="39">
        <v>135</v>
      </c>
      <c r="S47" s="39">
        <v>2</v>
      </c>
      <c r="T47" s="39"/>
      <c r="U47" s="39"/>
      <c r="V47" s="39"/>
      <c r="W47" s="39"/>
      <c r="X47" s="39"/>
      <c r="Y47" s="86"/>
      <c r="Z47" s="131"/>
      <c r="AA47" s="45"/>
      <c r="AB47" s="119"/>
      <c r="AC47" s="94"/>
      <c r="AE47" s="97"/>
      <c r="AF47" s="97"/>
      <c r="AG47" s="97"/>
      <c r="AH47" s="97"/>
    </row>
    <row r="48" spans="1:36" ht="16.5" customHeight="1" x14ac:dyDescent="0.3">
      <c r="A48" s="42"/>
      <c r="B48" s="39"/>
      <c r="C48" s="39"/>
      <c r="D48" s="87"/>
      <c r="E48" s="88"/>
      <c r="F48" s="43"/>
      <c r="G48" s="43"/>
      <c r="H48" s="129"/>
      <c r="I48" s="114"/>
      <c r="J48" s="114"/>
      <c r="K48" s="40"/>
      <c r="L48" s="112"/>
      <c r="M48" s="117"/>
      <c r="N48" s="113"/>
      <c r="O48" s="109"/>
      <c r="P48" s="39"/>
      <c r="Q48" s="39"/>
      <c r="R48" s="39"/>
      <c r="S48" s="39"/>
      <c r="T48" s="39"/>
      <c r="U48" s="39"/>
      <c r="V48" s="39"/>
      <c r="W48" s="39"/>
      <c r="X48" s="39"/>
      <c r="Y48" s="86"/>
      <c r="Z48" s="131"/>
      <c r="AA48" s="45"/>
      <c r="AB48" s="119"/>
      <c r="AC48" s="94"/>
      <c r="AE48" s="97"/>
      <c r="AF48" s="97"/>
      <c r="AG48" s="97"/>
      <c r="AH48" s="97"/>
    </row>
    <row r="49" spans="1:34" ht="16.5" customHeight="1" x14ac:dyDescent="0.3">
      <c r="A49" s="42" t="s">
        <v>129</v>
      </c>
      <c r="B49" s="39" t="s">
        <v>132</v>
      </c>
      <c r="C49" s="39" t="s">
        <v>113</v>
      </c>
      <c r="D49" s="195">
        <v>98075</v>
      </c>
      <c r="E49" s="196"/>
      <c r="F49" s="43" t="s">
        <v>17</v>
      </c>
      <c r="G49" s="43"/>
      <c r="H49" s="129" t="s">
        <v>108</v>
      </c>
      <c r="I49" s="203"/>
      <c r="J49" s="203"/>
      <c r="K49" s="204"/>
      <c r="L49" s="112">
        <v>27.2</v>
      </c>
      <c r="M49" s="117" t="s">
        <v>104</v>
      </c>
      <c r="N49" s="113">
        <v>21.5</v>
      </c>
      <c r="O49" s="109"/>
      <c r="P49" s="39">
        <v>2</v>
      </c>
      <c r="Q49" s="39"/>
      <c r="R49" s="39">
        <v>154</v>
      </c>
      <c r="S49" s="39">
        <v>2</v>
      </c>
      <c r="T49" s="39"/>
      <c r="U49" s="39"/>
      <c r="V49" s="39"/>
      <c r="W49" s="39"/>
      <c r="X49" s="39"/>
      <c r="Y49" s="86"/>
      <c r="Z49" s="131"/>
      <c r="AA49" s="45"/>
      <c r="AB49" s="119"/>
      <c r="AC49" s="94"/>
      <c r="AE49" s="97"/>
      <c r="AF49" s="97"/>
      <c r="AG49" s="97"/>
      <c r="AH49" s="97"/>
    </row>
    <row r="50" spans="1:34" ht="16.5" customHeight="1" thickBot="1" x14ac:dyDescent="0.35">
      <c r="A50" s="47"/>
      <c r="B50" s="48"/>
      <c r="C50" s="48"/>
      <c r="D50" s="120"/>
      <c r="E50" s="121"/>
      <c r="F50" s="49"/>
      <c r="G50" s="49"/>
      <c r="H50" s="130"/>
      <c r="I50" s="197"/>
      <c r="J50" s="197"/>
      <c r="K50" s="198"/>
      <c r="L50" s="122"/>
      <c r="M50" s="123"/>
      <c r="N50" s="124"/>
      <c r="O50" s="140"/>
      <c r="P50" s="48"/>
      <c r="Q50" s="48"/>
      <c r="R50" s="48"/>
      <c r="S50" s="48"/>
      <c r="T50" s="48"/>
      <c r="U50" s="48"/>
      <c r="V50" s="48"/>
      <c r="W50" s="48"/>
      <c r="X50" s="48"/>
      <c r="Y50" s="125"/>
      <c r="Z50" s="132"/>
      <c r="AA50" s="135"/>
      <c r="AB50" s="126"/>
      <c r="AC50" s="94"/>
      <c r="AE50" s="97"/>
      <c r="AF50" s="97"/>
      <c r="AG50" s="97"/>
      <c r="AH50" s="97"/>
    </row>
    <row r="51" spans="1:34" ht="33" customHeight="1" thickBot="1" x14ac:dyDescent="0.35">
      <c r="A51" s="172" t="s">
        <v>2</v>
      </c>
      <c r="B51" s="173"/>
      <c r="C51" s="173"/>
      <c r="D51" s="173"/>
      <c r="E51" s="173"/>
      <c r="F51" s="173"/>
      <c r="G51" s="173"/>
      <c r="H51" s="174"/>
      <c r="I51" s="173">
        <f>SUM(I15:K50)</f>
        <v>30.9</v>
      </c>
      <c r="J51" s="173"/>
      <c r="K51" s="179"/>
      <c r="L51" s="178">
        <f>SUM(L15:N50)</f>
        <v>91.7</v>
      </c>
      <c r="M51" s="173"/>
      <c r="N51" s="179"/>
      <c r="O51" s="127">
        <f t="shared" ref="O51:W51" si="0">SUM(O15:O50)</f>
        <v>1</v>
      </c>
      <c r="P51" s="127">
        <f t="shared" si="0"/>
        <v>4</v>
      </c>
      <c r="Q51" s="127">
        <f>SUM(Q15:Q50)</f>
        <v>22.7</v>
      </c>
      <c r="R51" s="127">
        <f t="shared" si="0"/>
        <v>289</v>
      </c>
      <c r="S51" s="127">
        <f t="shared" si="0"/>
        <v>4</v>
      </c>
      <c r="T51" s="127">
        <f t="shared" si="0"/>
        <v>1</v>
      </c>
      <c r="U51" s="127">
        <f t="shared" si="0"/>
        <v>1</v>
      </c>
      <c r="V51" s="127">
        <f t="shared" si="0"/>
        <v>1</v>
      </c>
      <c r="W51" s="127">
        <f t="shared" si="0"/>
        <v>2</v>
      </c>
      <c r="X51" s="127"/>
      <c r="Y51" s="128">
        <f>SUM(Y15:Y50)</f>
        <v>0.04</v>
      </c>
      <c r="Z51" s="133">
        <f>SUM(Z15:Z50)</f>
        <v>0.05</v>
      </c>
      <c r="AA51" s="127">
        <f>SUM(AA15:AA50)</f>
        <v>340</v>
      </c>
      <c r="AB51" s="138">
        <f t="shared" ref="AB51" si="1">SUM(AB15:AB50)</f>
        <v>12</v>
      </c>
      <c r="AC51" s="96"/>
    </row>
  </sheetData>
  <mergeCells count="60">
    <mergeCell ref="Y2:AB2"/>
    <mergeCell ref="L14:N14"/>
    <mergeCell ref="Q3:Q13"/>
    <mergeCell ref="D26:E26"/>
    <mergeCell ref="I43:K43"/>
    <mergeCell ref="AB3:AB13"/>
    <mergeCell ref="W3:W13"/>
    <mergeCell ref="I3:K13"/>
    <mergeCell ref="I14:K14"/>
    <mergeCell ref="I16:K16"/>
    <mergeCell ref="I17:K17"/>
    <mergeCell ref="I15:K15"/>
    <mergeCell ref="D43:E43"/>
    <mergeCell ref="O3:O13"/>
    <mergeCell ref="U3:U13"/>
    <mergeCell ref="T3:T13"/>
    <mergeCell ref="B2:B14"/>
    <mergeCell ref="C2:C14"/>
    <mergeCell ref="D21:E21"/>
    <mergeCell ref="I51:K51"/>
    <mergeCell ref="I49:K49"/>
    <mergeCell ref="I47:K47"/>
    <mergeCell ref="D44:E44"/>
    <mergeCell ref="I44:K44"/>
    <mergeCell ref="D47:E47"/>
    <mergeCell ref="D23:E23"/>
    <mergeCell ref="D33:E33"/>
    <mergeCell ref="D32:E32"/>
    <mergeCell ref="AI10:AI12"/>
    <mergeCell ref="AJ10:AJ12"/>
    <mergeCell ref="D42:E42"/>
    <mergeCell ref="H2:H14"/>
    <mergeCell ref="V3:V13"/>
    <mergeCell ref="I42:K42"/>
    <mergeCell ref="D35:E35"/>
    <mergeCell ref="AG10:AG12"/>
    <mergeCell ref="AH10:AH12"/>
    <mergeCell ref="AE9:AE12"/>
    <mergeCell ref="I19:K19"/>
    <mergeCell ref="AF9:AF12"/>
    <mergeCell ref="AA3:AA13"/>
    <mergeCell ref="Z3:Z13"/>
    <mergeCell ref="D24:E24"/>
    <mergeCell ref="D25:E25"/>
    <mergeCell ref="A2:A14"/>
    <mergeCell ref="A1:AB1"/>
    <mergeCell ref="A51:H51"/>
    <mergeCell ref="I2:W2"/>
    <mergeCell ref="Y3:Y13"/>
    <mergeCell ref="D22:E22"/>
    <mergeCell ref="L51:N51"/>
    <mergeCell ref="L3:N13"/>
    <mergeCell ref="P3:P13"/>
    <mergeCell ref="S3:S13"/>
    <mergeCell ref="R3:R13"/>
    <mergeCell ref="D2:E13"/>
    <mergeCell ref="G2:G14"/>
    <mergeCell ref="F2:F14"/>
    <mergeCell ref="D49:E49"/>
    <mergeCell ref="I50:K50"/>
  </mergeCells>
  <pageMargins left="0.7" right="0.7" top="0.75" bottom="0.75" header="0.3" footer="0.3"/>
  <pageSetup paperSize="3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5A945-85D3-41A6-A4C8-3F6A4B96A31A}">
  <sheetPr>
    <tabColor rgb="FFC00000"/>
  </sheetPr>
  <dimension ref="B1:I6"/>
  <sheetViews>
    <sheetView workbookViewId="0">
      <selection activeCell="D32" sqref="D32"/>
    </sheetView>
  </sheetViews>
  <sheetFormatPr defaultRowHeight="15" x14ac:dyDescent="0.25"/>
  <cols>
    <col min="2" max="2" width="10.7109375" customWidth="1"/>
    <col min="3" max="6" width="15.7109375" customWidth="1"/>
    <col min="7" max="7" width="20.7109375" customWidth="1"/>
    <col min="8" max="8" width="15.7109375" customWidth="1"/>
    <col min="9" max="9" width="35.7109375" customWidth="1"/>
  </cols>
  <sheetData>
    <row r="1" spans="2:9" ht="15.75" thickBot="1" x14ac:dyDescent="0.3"/>
    <row r="2" spans="2:9" ht="15.75" thickBot="1" x14ac:dyDescent="0.3">
      <c r="B2" s="222" t="s">
        <v>39</v>
      </c>
      <c r="C2" s="223"/>
      <c r="D2" s="223"/>
      <c r="E2" s="223"/>
      <c r="F2" s="223"/>
      <c r="G2" s="223"/>
      <c r="H2" s="223"/>
      <c r="I2" s="224"/>
    </row>
    <row r="3" spans="2:9" x14ac:dyDescent="0.25">
      <c r="B3" s="17"/>
      <c r="C3" s="18"/>
      <c r="D3" s="18"/>
      <c r="E3" s="18"/>
      <c r="F3" s="18"/>
      <c r="G3" s="18"/>
      <c r="H3" s="18"/>
      <c r="I3" s="19"/>
    </row>
    <row r="4" spans="2:9" x14ac:dyDescent="0.25">
      <c r="B4" s="20"/>
      <c r="C4" s="21"/>
      <c r="D4" s="21"/>
      <c r="E4" s="21"/>
      <c r="F4" s="21"/>
      <c r="G4" s="21"/>
      <c r="H4" s="21"/>
      <c r="I4" s="22"/>
    </row>
    <row r="5" spans="2:9" x14ac:dyDescent="0.25">
      <c r="B5" s="20"/>
      <c r="C5" s="21"/>
      <c r="D5" s="21"/>
      <c r="E5" s="23"/>
      <c r="F5" s="21"/>
      <c r="G5" s="21"/>
      <c r="H5" s="21"/>
      <c r="I5" s="22"/>
    </row>
    <row r="6" spans="2:9" ht="15.75" thickBot="1" x14ac:dyDescent="0.3">
      <c r="B6" s="24"/>
      <c r="C6" s="25"/>
      <c r="D6" s="26"/>
      <c r="E6" s="26"/>
      <c r="F6" s="26"/>
      <c r="G6" s="26"/>
      <c r="H6" s="26"/>
      <c r="I6" s="27"/>
    </row>
  </sheetData>
  <mergeCells count="1">
    <mergeCell ref="B2:I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C8B2-0708-4E4E-84DA-451EECB7910E}">
  <sheetPr>
    <pageSetUpPr fitToPage="1"/>
  </sheetPr>
  <dimension ref="A1:AD37"/>
  <sheetViews>
    <sheetView showGridLines="0" showZeros="0" topLeftCell="A2" zoomScale="80" zoomScaleNormal="80" workbookViewId="0">
      <selection activeCell="AB37" sqref="A1:AB37"/>
    </sheetView>
  </sheetViews>
  <sheetFormatPr defaultRowHeight="16.5" customHeight="1" x14ac:dyDescent="0.3"/>
  <cols>
    <col min="1" max="1" width="8.7109375" style="2" customWidth="1"/>
    <col min="2" max="2" width="12.7109375" style="2" customWidth="1"/>
    <col min="3" max="4" width="19.28515625" style="2" customWidth="1"/>
    <col min="5" max="5" width="8.7109375" style="2" customWidth="1"/>
    <col min="6" max="7" width="10.7109375" style="2" customWidth="1"/>
    <col min="8" max="8" width="10.7109375" style="3" customWidth="1"/>
    <col min="9" max="26" width="10.7109375" style="2" customWidth="1"/>
    <col min="27" max="29" width="10.7109375" style="1" customWidth="1"/>
    <col min="30" max="16384" width="9.140625" style="1"/>
  </cols>
  <sheetData>
    <row r="1" spans="1:30" ht="16.5" customHeight="1" x14ac:dyDescent="0.3">
      <c r="A1" s="164" t="s">
        <v>4</v>
      </c>
      <c r="B1" s="228" t="s">
        <v>3</v>
      </c>
      <c r="C1" s="156" t="s">
        <v>7</v>
      </c>
      <c r="D1" s="157"/>
      <c r="E1" s="192" t="s">
        <v>5</v>
      </c>
      <c r="F1" s="211">
        <v>614</v>
      </c>
      <c r="G1" s="175"/>
      <c r="H1" s="175"/>
      <c r="I1" s="175"/>
      <c r="J1" s="175"/>
      <c r="K1" s="175"/>
      <c r="L1" s="175"/>
      <c r="M1" s="175"/>
      <c r="N1" s="175"/>
      <c r="O1" s="53"/>
      <c r="P1" s="53"/>
      <c r="Q1" s="29">
        <v>622</v>
      </c>
      <c r="R1" s="52"/>
      <c r="S1" s="52"/>
      <c r="T1" s="52"/>
      <c r="U1" s="52"/>
      <c r="V1" s="52"/>
      <c r="W1" s="52"/>
      <c r="X1" s="52"/>
      <c r="Y1" s="29"/>
      <c r="Z1" s="29"/>
      <c r="AA1" s="53"/>
      <c r="AB1" s="63"/>
    </row>
    <row r="2" spans="1:30" ht="16.5" customHeight="1" x14ac:dyDescent="0.3">
      <c r="A2" s="165"/>
      <c r="B2" s="229"/>
      <c r="C2" s="158"/>
      <c r="D2" s="158"/>
      <c r="E2" s="193"/>
      <c r="F2" s="150" t="s">
        <v>43</v>
      </c>
      <c r="G2" s="150" t="s">
        <v>69</v>
      </c>
      <c r="H2" s="150"/>
      <c r="I2" s="150" t="s">
        <v>44</v>
      </c>
      <c r="J2" s="150"/>
      <c r="K2" s="150" t="s">
        <v>78</v>
      </c>
      <c r="L2" s="31"/>
      <c r="M2" s="150" t="s">
        <v>26</v>
      </c>
      <c r="N2" s="150" t="s">
        <v>25</v>
      </c>
      <c r="O2" s="150"/>
      <c r="P2" s="150"/>
      <c r="Q2" s="150" t="s">
        <v>77</v>
      </c>
      <c r="R2" s="150"/>
      <c r="S2" s="31"/>
      <c r="T2" s="31"/>
      <c r="U2" s="31"/>
      <c r="V2" s="31"/>
      <c r="W2" s="31"/>
      <c r="X2" s="150"/>
      <c r="Y2" s="31"/>
      <c r="Z2" s="31"/>
      <c r="AA2" s="150"/>
      <c r="AB2" s="153"/>
    </row>
    <row r="3" spans="1:30" ht="16.5" customHeight="1" x14ac:dyDescent="0.3">
      <c r="A3" s="165"/>
      <c r="B3" s="229"/>
      <c r="C3" s="158"/>
      <c r="D3" s="158"/>
      <c r="E3" s="193"/>
      <c r="F3" s="151"/>
      <c r="G3" s="151"/>
      <c r="H3" s="151"/>
      <c r="I3" s="151"/>
      <c r="J3" s="151"/>
      <c r="K3" s="151"/>
      <c r="L3" s="32"/>
      <c r="M3" s="151"/>
      <c r="N3" s="151"/>
      <c r="O3" s="151"/>
      <c r="P3" s="151"/>
      <c r="Q3" s="151"/>
      <c r="R3" s="151"/>
      <c r="S3" s="32"/>
      <c r="T3" s="32"/>
      <c r="U3" s="32"/>
      <c r="V3" s="32"/>
      <c r="W3" s="32"/>
      <c r="X3" s="151"/>
      <c r="Y3" s="32"/>
      <c r="Z3" s="32"/>
      <c r="AA3" s="151"/>
      <c r="AB3" s="154"/>
    </row>
    <row r="4" spans="1:30" ht="16.5" customHeight="1" x14ac:dyDescent="0.3">
      <c r="A4" s="165"/>
      <c r="B4" s="229"/>
      <c r="C4" s="158"/>
      <c r="D4" s="158"/>
      <c r="E4" s="193"/>
      <c r="F4" s="151"/>
      <c r="G4" s="151"/>
      <c r="H4" s="151"/>
      <c r="I4" s="151"/>
      <c r="J4" s="151"/>
      <c r="K4" s="151"/>
      <c r="L4" s="32"/>
      <c r="M4" s="151"/>
      <c r="N4" s="151"/>
      <c r="O4" s="151"/>
      <c r="P4" s="151"/>
      <c r="Q4" s="151"/>
      <c r="R4" s="151"/>
      <c r="S4" s="32"/>
      <c r="T4" s="32"/>
      <c r="U4" s="32"/>
      <c r="V4" s="32"/>
      <c r="W4" s="32"/>
      <c r="X4" s="151"/>
      <c r="Y4" s="32"/>
      <c r="Z4" s="32"/>
      <c r="AA4" s="151"/>
      <c r="AB4" s="154"/>
    </row>
    <row r="5" spans="1:30" ht="16.5" customHeight="1" x14ac:dyDescent="0.3">
      <c r="A5" s="165"/>
      <c r="B5" s="229"/>
      <c r="C5" s="158"/>
      <c r="D5" s="158"/>
      <c r="E5" s="193"/>
      <c r="F5" s="151"/>
      <c r="G5" s="151"/>
      <c r="H5" s="151"/>
      <c r="I5" s="151"/>
      <c r="J5" s="151"/>
      <c r="K5" s="151"/>
      <c r="L5" s="32"/>
      <c r="M5" s="151"/>
      <c r="N5" s="151"/>
      <c r="O5" s="151"/>
      <c r="P5" s="151"/>
      <c r="Q5" s="151"/>
      <c r="R5" s="151"/>
      <c r="S5" s="32"/>
      <c r="T5" s="32"/>
      <c r="U5" s="32"/>
      <c r="V5" s="32"/>
      <c r="W5" s="32"/>
      <c r="X5" s="151"/>
      <c r="Y5" s="32"/>
      <c r="Z5" s="32"/>
      <c r="AA5" s="151"/>
      <c r="AB5" s="154"/>
    </row>
    <row r="6" spans="1:30" ht="16.5" customHeight="1" x14ac:dyDescent="0.3">
      <c r="A6" s="165"/>
      <c r="B6" s="229"/>
      <c r="C6" s="158"/>
      <c r="D6" s="158"/>
      <c r="E6" s="193"/>
      <c r="F6" s="151"/>
      <c r="G6" s="151"/>
      <c r="H6" s="151"/>
      <c r="I6" s="151"/>
      <c r="J6" s="151"/>
      <c r="K6" s="151"/>
      <c r="L6" s="32"/>
      <c r="M6" s="151"/>
      <c r="N6" s="151"/>
      <c r="O6" s="151"/>
      <c r="P6" s="151"/>
      <c r="Q6" s="151"/>
      <c r="R6" s="151"/>
      <c r="S6" s="32"/>
      <c r="T6" s="32"/>
      <c r="U6" s="32"/>
      <c r="V6" s="32"/>
      <c r="W6" s="32"/>
      <c r="X6" s="151"/>
      <c r="Y6" s="32"/>
      <c r="Z6" s="32"/>
      <c r="AA6" s="151"/>
      <c r="AB6" s="154"/>
    </row>
    <row r="7" spans="1:30" ht="16.5" customHeight="1" x14ac:dyDescent="0.3">
      <c r="A7" s="165"/>
      <c r="B7" s="229"/>
      <c r="C7" s="158"/>
      <c r="D7" s="158"/>
      <c r="E7" s="193"/>
      <c r="F7" s="151"/>
      <c r="G7" s="151"/>
      <c r="H7" s="151"/>
      <c r="I7" s="151"/>
      <c r="J7" s="151"/>
      <c r="K7" s="151"/>
      <c r="L7" s="32"/>
      <c r="M7" s="151"/>
      <c r="N7" s="151"/>
      <c r="O7" s="151"/>
      <c r="P7" s="151"/>
      <c r="Q7" s="151"/>
      <c r="R7" s="151"/>
      <c r="S7" s="32"/>
      <c r="T7" s="32"/>
      <c r="U7" s="32"/>
      <c r="V7" s="32"/>
      <c r="W7" s="32"/>
      <c r="X7" s="151"/>
      <c r="Y7" s="32"/>
      <c r="Z7" s="32"/>
      <c r="AA7" s="151"/>
      <c r="AB7" s="154"/>
    </row>
    <row r="8" spans="1:30" ht="16.5" customHeight="1" x14ac:dyDescent="0.3">
      <c r="A8" s="165"/>
      <c r="B8" s="229"/>
      <c r="C8" s="158"/>
      <c r="D8" s="158"/>
      <c r="E8" s="193"/>
      <c r="F8" s="151"/>
      <c r="G8" s="151"/>
      <c r="H8" s="151"/>
      <c r="I8" s="151"/>
      <c r="J8" s="151"/>
      <c r="K8" s="151"/>
      <c r="L8" s="32"/>
      <c r="M8" s="151"/>
      <c r="N8" s="151"/>
      <c r="O8" s="151"/>
      <c r="P8" s="151"/>
      <c r="Q8" s="151"/>
      <c r="R8" s="151"/>
      <c r="S8" s="32"/>
      <c r="T8" s="32"/>
      <c r="U8" s="32"/>
      <c r="V8" s="32"/>
      <c r="W8" s="32"/>
      <c r="X8" s="151"/>
      <c r="Y8" s="32"/>
      <c r="Z8" s="32"/>
      <c r="AA8" s="151"/>
      <c r="AB8" s="154"/>
    </row>
    <row r="9" spans="1:30" ht="16.5" customHeight="1" x14ac:dyDescent="0.3">
      <c r="A9" s="165"/>
      <c r="B9" s="229"/>
      <c r="C9" s="158"/>
      <c r="D9" s="158"/>
      <c r="E9" s="193"/>
      <c r="F9" s="151"/>
      <c r="G9" s="151"/>
      <c r="H9" s="151"/>
      <c r="I9" s="151"/>
      <c r="J9" s="151"/>
      <c r="K9" s="151"/>
      <c r="L9" s="32"/>
      <c r="M9" s="151"/>
      <c r="N9" s="151"/>
      <c r="O9" s="151"/>
      <c r="P9" s="151"/>
      <c r="Q9" s="151"/>
      <c r="R9" s="151"/>
      <c r="S9" s="32"/>
      <c r="T9" s="32"/>
      <c r="U9" s="32"/>
      <c r="V9" s="32"/>
      <c r="W9" s="32"/>
      <c r="X9" s="151"/>
      <c r="Y9" s="32"/>
      <c r="Z9" s="32"/>
      <c r="AA9" s="151"/>
      <c r="AB9" s="154"/>
    </row>
    <row r="10" spans="1:30" ht="16.5" customHeight="1" x14ac:dyDescent="0.3">
      <c r="A10" s="165"/>
      <c r="B10" s="229"/>
      <c r="C10" s="158"/>
      <c r="D10" s="158"/>
      <c r="E10" s="193"/>
      <c r="F10" s="151"/>
      <c r="G10" s="151"/>
      <c r="H10" s="151"/>
      <c r="I10" s="151"/>
      <c r="J10" s="151"/>
      <c r="K10" s="151"/>
      <c r="L10" s="32"/>
      <c r="M10" s="151"/>
      <c r="N10" s="151"/>
      <c r="O10" s="151"/>
      <c r="P10" s="151"/>
      <c r="Q10" s="151"/>
      <c r="R10" s="151"/>
      <c r="S10" s="32"/>
      <c r="T10" s="32"/>
      <c r="U10" s="32"/>
      <c r="V10" s="32"/>
      <c r="W10" s="32"/>
      <c r="X10" s="151"/>
      <c r="Y10" s="32"/>
      <c r="Z10" s="32"/>
      <c r="AA10" s="151"/>
      <c r="AB10" s="154"/>
    </row>
    <row r="11" spans="1:30" ht="16.5" customHeight="1" x14ac:dyDescent="0.3">
      <c r="A11" s="165"/>
      <c r="B11" s="229"/>
      <c r="C11" s="158"/>
      <c r="D11" s="158"/>
      <c r="E11" s="193"/>
      <c r="F11" s="151"/>
      <c r="G11" s="151"/>
      <c r="H11" s="151"/>
      <c r="I11" s="151"/>
      <c r="J11" s="151"/>
      <c r="K11" s="151"/>
      <c r="L11" s="32"/>
      <c r="M11" s="151"/>
      <c r="N11" s="151"/>
      <c r="O11" s="151"/>
      <c r="P11" s="151"/>
      <c r="Q11" s="151"/>
      <c r="R11" s="151"/>
      <c r="S11" s="32"/>
      <c r="T11" s="32"/>
      <c r="U11" s="32"/>
      <c r="V11" s="32"/>
      <c r="W11" s="32"/>
      <c r="X11" s="151"/>
      <c r="Y11" s="32"/>
      <c r="Z11" s="32"/>
      <c r="AA11" s="151"/>
      <c r="AB11" s="154"/>
    </row>
    <row r="12" spans="1:30" ht="16.5" customHeight="1" x14ac:dyDescent="0.3">
      <c r="A12" s="165"/>
      <c r="B12" s="229"/>
      <c r="C12" s="158"/>
      <c r="D12" s="158"/>
      <c r="E12" s="193"/>
      <c r="F12" s="152"/>
      <c r="G12" s="152"/>
      <c r="H12" s="152"/>
      <c r="I12" s="152"/>
      <c r="J12" s="152"/>
      <c r="K12" s="152"/>
      <c r="L12" s="33"/>
      <c r="M12" s="152"/>
      <c r="N12" s="152"/>
      <c r="O12" s="152"/>
      <c r="P12" s="152"/>
      <c r="Q12" s="152"/>
      <c r="R12" s="152"/>
      <c r="S12" s="33"/>
      <c r="T12" s="33"/>
      <c r="U12" s="33"/>
      <c r="V12" s="33"/>
      <c r="W12" s="33"/>
      <c r="X12" s="152"/>
      <c r="Y12" s="33"/>
      <c r="Z12" s="33"/>
      <c r="AA12" s="152"/>
      <c r="AB12" s="155"/>
    </row>
    <row r="13" spans="1:30" ht="16.5" customHeight="1" thickBot="1" x14ac:dyDescent="0.35">
      <c r="A13" s="165"/>
      <c r="B13" s="229"/>
      <c r="C13" s="64" t="s">
        <v>1</v>
      </c>
      <c r="D13" s="64" t="s">
        <v>0</v>
      </c>
      <c r="E13" s="193"/>
      <c r="F13" s="65" t="s">
        <v>12</v>
      </c>
      <c r="G13" s="65" t="s">
        <v>12</v>
      </c>
      <c r="H13" s="65"/>
      <c r="I13" s="65" t="s">
        <v>8</v>
      </c>
      <c r="J13" s="66"/>
      <c r="K13" s="66" t="s">
        <v>6</v>
      </c>
      <c r="L13" s="66"/>
      <c r="M13" s="66" t="s">
        <v>6</v>
      </c>
      <c r="N13" s="66" t="s">
        <v>6</v>
      </c>
      <c r="O13" s="66"/>
      <c r="P13" s="66"/>
      <c r="Q13" s="65" t="s">
        <v>8</v>
      </c>
      <c r="R13" s="65"/>
      <c r="S13" s="67"/>
      <c r="T13" s="67"/>
      <c r="U13" s="67"/>
      <c r="V13" s="67"/>
      <c r="W13" s="67"/>
      <c r="X13" s="66"/>
      <c r="Y13" s="66"/>
      <c r="Z13" s="66"/>
      <c r="AA13" s="65"/>
      <c r="AB13" s="68"/>
    </row>
    <row r="14" spans="1:30" ht="16.5" customHeight="1" thickBot="1" x14ac:dyDescent="0.35">
      <c r="A14" s="225" t="s">
        <v>67</v>
      </c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7"/>
    </row>
    <row r="15" spans="1:30" ht="16.5" customHeight="1" x14ac:dyDescent="0.3">
      <c r="A15" s="50" t="s">
        <v>88</v>
      </c>
      <c r="B15" s="36" t="s">
        <v>21</v>
      </c>
      <c r="C15" s="89" t="s">
        <v>94</v>
      </c>
      <c r="D15" s="69">
        <v>345</v>
      </c>
      <c r="E15" s="51" t="s">
        <v>70</v>
      </c>
      <c r="F15" s="35"/>
      <c r="G15" s="70">
        <f>ROUND((D15-AD15)/5280, 2)</f>
        <v>0.05</v>
      </c>
      <c r="H15" s="71"/>
      <c r="I15" s="71"/>
      <c r="J15" s="71"/>
      <c r="K15" s="70"/>
      <c r="L15" s="70"/>
      <c r="M15" s="71"/>
      <c r="N15" s="36"/>
      <c r="O15" s="71"/>
      <c r="P15" s="71"/>
      <c r="Q15" s="72"/>
      <c r="R15" s="71"/>
      <c r="S15" s="71"/>
      <c r="T15" s="71"/>
      <c r="U15" s="71"/>
      <c r="V15" s="71"/>
      <c r="W15" s="71"/>
      <c r="X15" s="71"/>
      <c r="Y15" s="71"/>
      <c r="Z15" s="71"/>
      <c r="AA15" s="72"/>
      <c r="AB15" s="73"/>
      <c r="AD15" s="1">
        <v>70</v>
      </c>
    </row>
    <row r="16" spans="1:30" ht="16.5" customHeight="1" x14ac:dyDescent="0.3">
      <c r="A16" s="50" t="s">
        <v>88</v>
      </c>
      <c r="B16" s="39" t="s">
        <v>22</v>
      </c>
      <c r="C16" s="38">
        <v>345</v>
      </c>
      <c r="D16" s="38"/>
      <c r="E16" s="43" t="s">
        <v>9</v>
      </c>
      <c r="F16" s="41"/>
      <c r="G16" s="34"/>
      <c r="H16" s="44"/>
      <c r="I16" s="44">
        <v>12</v>
      </c>
      <c r="J16" s="44"/>
      <c r="K16" s="44"/>
      <c r="L16" s="44"/>
      <c r="M16" s="44"/>
      <c r="N16" s="39"/>
      <c r="O16" s="44"/>
      <c r="P16" s="44"/>
      <c r="Q16" s="57"/>
      <c r="R16" s="44"/>
      <c r="S16" s="44"/>
      <c r="T16" s="44"/>
      <c r="U16" s="44"/>
      <c r="V16" s="44"/>
      <c r="W16" s="44"/>
      <c r="X16" s="44"/>
      <c r="Y16" s="44"/>
      <c r="Z16" s="44"/>
      <c r="AA16" s="57"/>
      <c r="AB16" s="74"/>
    </row>
    <row r="17" spans="1:28" ht="16.5" customHeight="1" x14ac:dyDescent="0.3">
      <c r="A17" s="50" t="s">
        <v>89</v>
      </c>
      <c r="B17" s="39" t="s">
        <v>23</v>
      </c>
      <c r="C17" s="38">
        <v>395</v>
      </c>
      <c r="D17" s="38">
        <v>1500</v>
      </c>
      <c r="E17" s="43" t="s">
        <v>76</v>
      </c>
      <c r="F17" s="41">
        <f t="shared" ref="F17" si="0">ROUND((D17-C17)/5280, 2)</f>
        <v>0.21</v>
      </c>
      <c r="G17" s="34"/>
      <c r="H17" s="44"/>
      <c r="I17" s="44"/>
      <c r="J17" s="44"/>
      <c r="K17" s="44"/>
      <c r="L17" s="44"/>
      <c r="M17" s="44"/>
      <c r="N17" s="39"/>
      <c r="O17" s="44"/>
      <c r="P17" s="44"/>
      <c r="Q17" s="57"/>
      <c r="R17" s="44"/>
      <c r="S17" s="44"/>
      <c r="T17" s="44"/>
      <c r="U17" s="44"/>
      <c r="V17" s="44"/>
      <c r="W17" s="44"/>
      <c r="X17" s="44"/>
      <c r="Y17" s="44"/>
      <c r="Z17" s="44"/>
      <c r="AA17" s="57"/>
      <c r="AB17" s="74"/>
    </row>
    <row r="18" spans="1:28" ht="16.5" customHeight="1" x14ac:dyDescent="0.3">
      <c r="A18" s="50" t="s">
        <v>88</v>
      </c>
      <c r="B18" s="39" t="s">
        <v>27</v>
      </c>
      <c r="C18" s="38">
        <v>500</v>
      </c>
      <c r="D18" s="38"/>
      <c r="E18" s="43" t="s">
        <v>17</v>
      </c>
      <c r="F18" s="34"/>
      <c r="G18" s="34"/>
      <c r="H18" s="44"/>
      <c r="I18" s="44"/>
      <c r="J18" s="44"/>
      <c r="K18" s="44">
        <v>1</v>
      </c>
      <c r="L18" s="44"/>
      <c r="M18" s="44"/>
      <c r="N18" s="39"/>
      <c r="O18" s="44"/>
      <c r="P18" s="44"/>
      <c r="Q18" s="57"/>
      <c r="R18" s="44"/>
      <c r="S18" s="44"/>
      <c r="T18" s="44"/>
      <c r="U18" s="44"/>
      <c r="V18" s="44"/>
      <c r="W18" s="44"/>
      <c r="X18" s="44"/>
      <c r="Y18" s="44"/>
      <c r="Z18" s="44"/>
      <c r="AA18" s="57"/>
      <c r="AB18" s="74"/>
    </row>
    <row r="19" spans="1:28" ht="16.5" customHeight="1" x14ac:dyDescent="0.3">
      <c r="A19" s="50" t="s">
        <v>89</v>
      </c>
      <c r="B19" s="39" t="s">
        <v>28</v>
      </c>
      <c r="C19" s="38">
        <v>500</v>
      </c>
      <c r="D19" s="38">
        <v>1400</v>
      </c>
      <c r="E19" s="43" t="s">
        <v>9</v>
      </c>
      <c r="F19" s="41">
        <f>ROUND((D19-C19)/5280, 2)</f>
        <v>0.17</v>
      </c>
      <c r="G19" s="34"/>
      <c r="H19" s="44"/>
      <c r="I19" s="44"/>
      <c r="J19" s="44"/>
      <c r="K19" s="44"/>
      <c r="L19" s="44"/>
      <c r="M19" s="44"/>
      <c r="N19" s="39"/>
      <c r="O19" s="44"/>
      <c r="P19" s="44"/>
      <c r="Q19" s="57"/>
      <c r="R19" s="44"/>
      <c r="S19" s="44"/>
      <c r="T19" s="44"/>
      <c r="U19" s="44"/>
      <c r="V19" s="44"/>
      <c r="W19" s="44"/>
      <c r="X19" s="44"/>
      <c r="Y19" s="44"/>
      <c r="Z19" s="44"/>
      <c r="AA19" s="57"/>
      <c r="AB19" s="74"/>
    </row>
    <row r="20" spans="1:28" ht="16.5" customHeight="1" x14ac:dyDescent="0.3">
      <c r="A20" s="42" t="s">
        <v>90</v>
      </c>
      <c r="B20" s="39" t="s">
        <v>29</v>
      </c>
      <c r="C20" s="38">
        <v>1400</v>
      </c>
      <c r="D20" s="38"/>
      <c r="E20" s="43" t="s">
        <v>17</v>
      </c>
      <c r="F20" s="34"/>
      <c r="G20" s="34"/>
      <c r="H20" s="44"/>
      <c r="I20" s="44"/>
      <c r="J20" s="44"/>
      <c r="K20" s="44">
        <v>1</v>
      </c>
      <c r="L20" s="44"/>
      <c r="M20" s="44"/>
      <c r="N20" s="46"/>
      <c r="O20" s="44"/>
      <c r="P20" s="44"/>
      <c r="Q20" s="57"/>
      <c r="R20" s="44"/>
      <c r="S20" s="44"/>
      <c r="T20" s="44"/>
      <c r="U20" s="44"/>
      <c r="V20" s="44"/>
      <c r="W20" s="44"/>
      <c r="X20" s="44"/>
      <c r="Y20" s="44"/>
      <c r="Z20" s="44"/>
      <c r="AA20" s="57"/>
      <c r="AB20" s="74"/>
    </row>
    <row r="21" spans="1:28" ht="16.5" customHeight="1" x14ac:dyDescent="0.3">
      <c r="A21" s="42" t="s">
        <v>90</v>
      </c>
      <c r="B21" s="39" t="s">
        <v>30</v>
      </c>
      <c r="C21" s="38">
        <v>1625</v>
      </c>
      <c r="D21" s="38"/>
      <c r="E21" s="43" t="s">
        <v>17</v>
      </c>
      <c r="F21" s="41"/>
      <c r="G21" s="34"/>
      <c r="H21" s="44"/>
      <c r="I21" s="44">
        <v>12</v>
      </c>
      <c r="J21" s="44"/>
      <c r="K21" s="44"/>
      <c r="L21" s="44"/>
      <c r="M21" s="44"/>
      <c r="N21" s="46"/>
      <c r="O21" s="44"/>
      <c r="P21" s="44"/>
      <c r="Q21" s="57"/>
      <c r="R21" s="44"/>
      <c r="S21" s="44"/>
      <c r="T21" s="44"/>
      <c r="U21" s="44"/>
      <c r="V21" s="44"/>
      <c r="W21" s="44"/>
      <c r="X21" s="44"/>
      <c r="Y21" s="44"/>
      <c r="Z21" s="44"/>
      <c r="AA21" s="57"/>
      <c r="AB21" s="74"/>
    </row>
    <row r="22" spans="1:28" ht="16.5" customHeight="1" x14ac:dyDescent="0.3">
      <c r="A22" s="42" t="s">
        <v>90</v>
      </c>
      <c r="B22" s="39" t="s">
        <v>31</v>
      </c>
      <c r="C22" s="38">
        <v>1625</v>
      </c>
      <c r="D22" s="38">
        <v>2125</v>
      </c>
      <c r="E22" s="43" t="s">
        <v>70</v>
      </c>
      <c r="F22" s="34"/>
      <c r="G22" s="41">
        <f>ROUND((D22-C22)/5280, 2)</f>
        <v>0.09</v>
      </c>
      <c r="H22" s="44"/>
      <c r="I22" s="44"/>
      <c r="J22" s="44"/>
      <c r="K22" s="44"/>
      <c r="L22" s="44"/>
      <c r="M22" s="44"/>
      <c r="N22" s="44"/>
      <c r="O22" s="44"/>
      <c r="P22" s="44"/>
      <c r="Q22" s="57"/>
      <c r="R22" s="44"/>
      <c r="S22" s="44"/>
      <c r="T22" s="44"/>
      <c r="U22" s="44"/>
      <c r="V22" s="44"/>
      <c r="W22" s="44"/>
      <c r="X22" s="44"/>
      <c r="Y22" s="44"/>
      <c r="Z22" s="44"/>
      <c r="AA22" s="57"/>
      <c r="AB22" s="74"/>
    </row>
    <row r="23" spans="1:28" ht="16.5" customHeight="1" x14ac:dyDescent="0.3">
      <c r="A23" s="42"/>
      <c r="B23" s="39"/>
      <c r="C23" s="38"/>
      <c r="D23" s="38"/>
      <c r="E23" s="43"/>
      <c r="F23" s="34"/>
      <c r="G23" s="41"/>
      <c r="H23" s="44"/>
      <c r="I23" s="44"/>
      <c r="J23" s="44"/>
      <c r="K23" s="44"/>
      <c r="L23" s="44"/>
      <c r="M23" s="44"/>
      <c r="N23" s="44"/>
      <c r="O23" s="44"/>
      <c r="P23" s="44"/>
      <c r="Q23" s="57"/>
      <c r="R23" s="44"/>
      <c r="S23" s="44"/>
      <c r="T23" s="44"/>
      <c r="U23" s="44"/>
      <c r="V23" s="44"/>
      <c r="W23" s="44"/>
      <c r="X23" s="44"/>
      <c r="Y23" s="44"/>
      <c r="Z23" s="44"/>
      <c r="AA23" s="57"/>
      <c r="AB23" s="74"/>
    </row>
    <row r="24" spans="1:28" ht="16.5" customHeight="1" x14ac:dyDescent="0.3">
      <c r="A24" s="50" t="s">
        <v>89</v>
      </c>
      <c r="B24" s="39" t="s">
        <v>34</v>
      </c>
      <c r="C24" s="38">
        <v>500</v>
      </c>
      <c r="D24" s="38">
        <v>1400</v>
      </c>
      <c r="E24" s="43" t="s">
        <v>76</v>
      </c>
      <c r="F24" s="34"/>
      <c r="G24" s="34"/>
      <c r="H24" s="44"/>
      <c r="I24" s="44"/>
      <c r="J24" s="44"/>
      <c r="K24" s="59"/>
      <c r="L24" s="59"/>
      <c r="M24" s="44">
        <f>ROUNDUP((D24-C24)/50+1, 0)</f>
        <v>19</v>
      </c>
      <c r="N24" s="44">
        <f>ROUNDUP((D24-C24)/50+1, 0)</f>
        <v>19</v>
      </c>
      <c r="O24" s="58"/>
      <c r="P24" s="44"/>
      <c r="Q24" s="57">
        <f>D24-C24-R24</f>
        <v>900</v>
      </c>
      <c r="R24" s="58"/>
      <c r="S24" s="58"/>
      <c r="T24" s="58"/>
      <c r="U24" s="58"/>
      <c r="V24" s="58"/>
      <c r="W24" s="58"/>
      <c r="X24" s="44"/>
      <c r="Y24" s="44"/>
      <c r="Z24" s="44"/>
      <c r="AA24" s="45"/>
      <c r="AB24" s="75"/>
    </row>
    <row r="25" spans="1:28" ht="16.5" customHeight="1" thickBot="1" x14ac:dyDescent="0.35">
      <c r="A25" s="47"/>
      <c r="B25" s="48"/>
      <c r="C25" s="76"/>
      <c r="D25" s="76"/>
      <c r="E25" s="49"/>
      <c r="F25" s="65"/>
      <c r="G25" s="77"/>
      <c r="H25" s="78"/>
      <c r="I25" s="78"/>
      <c r="J25" s="78"/>
      <c r="K25" s="78"/>
      <c r="L25" s="78"/>
      <c r="M25" s="78"/>
      <c r="N25" s="78"/>
      <c r="O25" s="78"/>
      <c r="P25" s="78"/>
      <c r="Q25" s="79"/>
      <c r="R25" s="78"/>
      <c r="S25" s="78"/>
      <c r="T25" s="78"/>
      <c r="U25" s="78"/>
      <c r="V25" s="78"/>
      <c r="W25" s="78"/>
      <c r="X25" s="78"/>
      <c r="Y25" s="78"/>
      <c r="Z25" s="78"/>
      <c r="AA25" s="79"/>
      <c r="AB25" s="80"/>
    </row>
    <row r="26" spans="1:28" ht="16.5" customHeight="1" thickBot="1" x14ac:dyDescent="0.35">
      <c r="A26" s="225" t="s">
        <v>75</v>
      </c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6"/>
      <c r="AA26" s="226"/>
      <c r="AB26" s="227"/>
    </row>
    <row r="27" spans="1:28" ht="16.5" customHeight="1" x14ac:dyDescent="0.3">
      <c r="A27" s="50"/>
      <c r="B27" s="36"/>
      <c r="C27" s="69"/>
      <c r="D27" s="69"/>
      <c r="E27" s="51"/>
      <c r="F27" s="35"/>
      <c r="G27" s="35"/>
      <c r="H27" s="71"/>
      <c r="I27" s="71"/>
      <c r="J27" s="71"/>
      <c r="K27" s="71"/>
      <c r="L27" s="71"/>
      <c r="M27" s="71"/>
      <c r="N27" s="71"/>
      <c r="O27" s="71"/>
      <c r="P27" s="71"/>
      <c r="Q27" s="72"/>
      <c r="R27" s="71"/>
      <c r="S27" s="71"/>
      <c r="T27" s="71"/>
      <c r="U27" s="71"/>
      <c r="V27" s="71"/>
      <c r="W27" s="71"/>
      <c r="X27" s="71"/>
      <c r="Y27" s="71"/>
      <c r="Z27" s="71"/>
      <c r="AA27" s="72"/>
      <c r="AB27" s="73"/>
    </row>
    <row r="28" spans="1:28" ht="16.5" customHeight="1" x14ac:dyDescent="0.3">
      <c r="A28" s="42" t="s">
        <v>91</v>
      </c>
      <c r="B28" s="39" t="s">
        <v>32</v>
      </c>
      <c r="C28" s="38">
        <v>395</v>
      </c>
      <c r="D28" s="38">
        <v>1380</v>
      </c>
      <c r="E28" s="43" t="s">
        <v>24</v>
      </c>
      <c r="F28" s="41">
        <f t="shared" ref="F28" si="1">ROUND((D28-C28)/5280, 2)</f>
        <v>0.19</v>
      </c>
      <c r="G28" s="34"/>
      <c r="H28" s="44"/>
      <c r="I28" s="44"/>
      <c r="J28" s="44"/>
      <c r="K28" s="44"/>
      <c r="L28" s="44"/>
      <c r="M28" s="44"/>
      <c r="N28" s="44"/>
      <c r="O28" s="44"/>
      <c r="P28" s="44"/>
      <c r="Q28" s="39"/>
      <c r="R28" s="44"/>
      <c r="S28" s="44"/>
      <c r="T28" s="44"/>
      <c r="U28" s="44"/>
      <c r="V28" s="44"/>
      <c r="W28" s="44"/>
      <c r="X28" s="44"/>
      <c r="Y28" s="44"/>
      <c r="Z28" s="44"/>
      <c r="AA28" s="39"/>
      <c r="AB28" s="74"/>
    </row>
    <row r="29" spans="1:28" ht="16.5" customHeight="1" x14ac:dyDescent="0.3">
      <c r="A29" s="42" t="s">
        <v>91</v>
      </c>
      <c r="B29" s="39" t="s">
        <v>33</v>
      </c>
      <c r="C29" s="38">
        <v>495</v>
      </c>
      <c r="D29" s="38">
        <v>1280</v>
      </c>
      <c r="E29" s="43" t="s">
        <v>17</v>
      </c>
      <c r="F29" s="41">
        <f>ROUND((D29-C29)/5280, 2)</f>
        <v>0.15</v>
      </c>
      <c r="G29" s="34"/>
      <c r="H29" s="44"/>
      <c r="I29" s="44"/>
      <c r="J29" s="44"/>
      <c r="K29" s="44"/>
      <c r="L29" s="44"/>
      <c r="M29" s="44"/>
      <c r="N29" s="44"/>
      <c r="O29" s="44"/>
      <c r="P29" s="44"/>
      <c r="Q29" s="57"/>
      <c r="R29" s="44"/>
      <c r="S29" s="44"/>
      <c r="T29" s="44"/>
      <c r="U29" s="44"/>
      <c r="V29" s="44"/>
      <c r="W29" s="44"/>
      <c r="X29" s="44"/>
      <c r="Y29" s="44"/>
      <c r="Z29" s="44"/>
      <c r="AA29" s="57"/>
      <c r="AB29" s="74"/>
    </row>
    <row r="30" spans="1:28" ht="16.5" customHeight="1" x14ac:dyDescent="0.3">
      <c r="A30" s="42" t="s">
        <v>92</v>
      </c>
      <c r="B30" s="39" t="s">
        <v>35</v>
      </c>
      <c r="C30" s="38">
        <v>500</v>
      </c>
      <c r="D30" s="38"/>
      <c r="E30" s="43" t="s">
        <v>9</v>
      </c>
      <c r="F30" s="34"/>
      <c r="G30" s="34"/>
      <c r="H30" s="39"/>
      <c r="I30" s="39"/>
      <c r="J30" s="39"/>
      <c r="K30" s="39">
        <v>1</v>
      </c>
      <c r="L30" s="39"/>
      <c r="M30" s="44"/>
      <c r="N30" s="44"/>
      <c r="O30" s="44"/>
      <c r="P30" s="44"/>
      <c r="Q30" s="57"/>
      <c r="R30" s="44"/>
      <c r="S30" s="44"/>
      <c r="T30" s="44"/>
      <c r="U30" s="44"/>
      <c r="V30" s="44"/>
      <c r="W30" s="44"/>
      <c r="X30" s="44"/>
      <c r="Y30" s="44"/>
      <c r="Z30" s="44"/>
      <c r="AA30" s="57"/>
      <c r="AB30" s="74"/>
    </row>
    <row r="31" spans="1:28" ht="16.5" customHeight="1" x14ac:dyDescent="0.3">
      <c r="A31" s="42" t="s">
        <v>93</v>
      </c>
      <c r="B31" s="39" t="s">
        <v>71</v>
      </c>
      <c r="C31" s="38">
        <v>1280</v>
      </c>
      <c r="D31" s="38"/>
      <c r="E31" s="43" t="s">
        <v>9</v>
      </c>
      <c r="F31" s="34"/>
      <c r="G31" s="34"/>
      <c r="H31" s="39"/>
      <c r="I31" s="39"/>
      <c r="J31" s="39"/>
      <c r="K31" s="39">
        <v>1</v>
      </c>
      <c r="L31" s="39"/>
      <c r="M31" s="44"/>
      <c r="N31" s="44"/>
      <c r="O31" s="44"/>
      <c r="P31" s="44"/>
      <c r="Q31" s="57"/>
      <c r="R31" s="44"/>
      <c r="S31" s="44"/>
      <c r="T31" s="44"/>
      <c r="U31" s="44"/>
      <c r="V31" s="44"/>
      <c r="W31" s="44"/>
      <c r="X31" s="44"/>
      <c r="Y31" s="44"/>
      <c r="Z31" s="44"/>
      <c r="AA31" s="57"/>
      <c r="AB31" s="74"/>
    </row>
    <row r="32" spans="1:28" ht="16.5" customHeight="1" x14ac:dyDescent="0.3">
      <c r="A32" s="42" t="s">
        <v>93</v>
      </c>
      <c r="B32" s="39" t="s">
        <v>86</v>
      </c>
      <c r="C32" s="38">
        <v>1465</v>
      </c>
      <c r="D32" s="38"/>
      <c r="E32" s="43" t="s">
        <v>9</v>
      </c>
      <c r="F32" s="41"/>
      <c r="G32" s="34"/>
      <c r="H32" s="44"/>
      <c r="I32" s="44">
        <v>12</v>
      </c>
      <c r="J32" s="39"/>
      <c r="K32" s="39"/>
      <c r="L32" s="39"/>
      <c r="M32" s="44"/>
      <c r="N32" s="44"/>
      <c r="O32" s="44"/>
      <c r="P32" s="44"/>
      <c r="Q32" s="57"/>
      <c r="R32" s="44"/>
      <c r="S32" s="44"/>
      <c r="T32" s="44"/>
      <c r="U32" s="44"/>
      <c r="V32" s="44"/>
      <c r="W32" s="44"/>
      <c r="X32" s="44"/>
      <c r="Y32" s="44"/>
      <c r="Z32" s="44"/>
      <c r="AA32" s="57"/>
      <c r="AB32" s="74"/>
    </row>
    <row r="33" spans="1:28" ht="16.5" customHeight="1" x14ac:dyDescent="0.3">
      <c r="A33" s="42" t="s">
        <v>93</v>
      </c>
      <c r="B33" s="39" t="s">
        <v>87</v>
      </c>
      <c r="C33" s="38">
        <v>1535</v>
      </c>
      <c r="D33" s="38"/>
      <c r="E33" s="43" t="s">
        <v>17</v>
      </c>
      <c r="F33" s="41"/>
      <c r="G33" s="34"/>
      <c r="H33" s="44"/>
      <c r="I33" s="44">
        <v>12</v>
      </c>
      <c r="J33" s="39"/>
      <c r="K33" s="39"/>
      <c r="L33" s="39"/>
      <c r="M33" s="44"/>
      <c r="N33" s="44"/>
      <c r="O33" s="44"/>
      <c r="P33" s="44"/>
      <c r="Q33" s="57"/>
      <c r="R33" s="44"/>
      <c r="S33" s="44"/>
      <c r="T33" s="44"/>
      <c r="U33" s="44"/>
      <c r="V33" s="44"/>
      <c r="W33" s="44"/>
      <c r="X33" s="44"/>
      <c r="Y33" s="44"/>
      <c r="Z33" s="44"/>
      <c r="AA33" s="57"/>
      <c r="AB33" s="74"/>
    </row>
    <row r="34" spans="1:28" ht="16.5" customHeight="1" x14ac:dyDescent="0.3">
      <c r="A34" s="42"/>
      <c r="B34" s="39"/>
      <c r="C34" s="38"/>
      <c r="D34" s="38"/>
      <c r="E34" s="43"/>
      <c r="F34" s="34"/>
      <c r="G34" s="34"/>
      <c r="H34" s="39"/>
      <c r="I34" s="39"/>
      <c r="J34" s="39"/>
      <c r="K34" s="39"/>
      <c r="L34" s="39"/>
      <c r="M34" s="44"/>
      <c r="N34" s="44"/>
      <c r="O34" s="44"/>
      <c r="P34" s="44"/>
      <c r="Q34" s="57"/>
      <c r="R34" s="44"/>
      <c r="S34" s="44"/>
      <c r="T34" s="44"/>
      <c r="U34" s="44"/>
      <c r="V34" s="44"/>
      <c r="W34" s="44"/>
      <c r="X34" s="44"/>
      <c r="Y34" s="44"/>
      <c r="Z34" s="44"/>
      <c r="AA34" s="57"/>
      <c r="AB34" s="74"/>
    </row>
    <row r="35" spans="1:28" ht="16.5" customHeight="1" x14ac:dyDescent="0.3">
      <c r="A35" s="42" t="s">
        <v>91</v>
      </c>
      <c r="B35" s="39" t="s">
        <v>36</v>
      </c>
      <c r="C35" s="38">
        <v>500</v>
      </c>
      <c r="D35" s="38">
        <v>1280</v>
      </c>
      <c r="E35" s="43" t="s">
        <v>76</v>
      </c>
      <c r="F35" s="34"/>
      <c r="G35" s="34"/>
      <c r="H35" s="44"/>
      <c r="I35" s="44"/>
      <c r="J35" s="44"/>
      <c r="K35" s="44"/>
      <c r="L35" s="44"/>
      <c r="M35" s="44">
        <f t="shared" ref="M35" si="2">ROUNDUP((D35-C35)/50+1, 0)</f>
        <v>17</v>
      </c>
      <c r="N35" s="44">
        <f t="shared" ref="N35" si="3">ROUNDUP((D35-C35)/50+1, 0)</f>
        <v>17</v>
      </c>
      <c r="O35" s="44"/>
      <c r="P35" s="44"/>
      <c r="Q35" s="57">
        <f t="shared" ref="Q35" si="4">D35-C35-R35</f>
        <v>780</v>
      </c>
      <c r="R35" s="44"/>
      <c r="S35" s="44"/>
      <c r="T35" s="44"/>
      <c r="U35" s="44"/>
      <c r="V35" s="44"/>
      <c r="W35" s="44"/>
      <c r="X35" s="44"/>
      <c r="Y35" s="44"/>
      <c r="Z35" s="44"/>
      <c r="AA35" s="57"/>
      <c r="AB35" s="74"/>
    </row>
    <row r="36" spans="1:28" ht="16.5" customHeight="1" x14ac:dyDescent="0.3">
      <c r="A36" s="42"/>
      <c r="B36" s="39"/>
      <c r="C36" s="38"/>
      <c r="D36" s="38"/>
      <c r="E36" s="43"/>
      <c r="F36" s="34"/>
      <c r="G36" s="34"/>
      <c r="H36" s="44"/>
      <c r="I36" s="44"/>
      <c r="J36" s="44"/>
      <c r="K36" s="44"/>
      <c r="L36" s="44"/>
      <c r="M36" s="44"/>
      <c r="N36" s="44"/>
      <c r="O36" s="44"/>
      <c r="P36" s="44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81"/>
    </row>
    <row r="37" spans="1:28" ht="33" customHeight="1" thickBot="1" x14ac:dyDescent="0.35">
      <c r="A37" s="144" t="s">
        <v>2</v>
      </c>
      <c r="B37" s="145"/>
      <c r="C37" s="145"/>
      <c r="D37" s="145"/>
      <c r="E37" s="146"/>
      <c r="F37" s="62">
        <f t="shared" ref="F37:K37" si="5">SUM(F14:F36)</f>
        <v>0.72000000000000008</v>
      </c>
      <c r="G37" s="62">
        <f t="shared" si="5"/>
        <v>0.14000000000000001</v>
      </c>
      <c r="H37" s="60">
        <f t="shared" si="5"/>
        <v>0</v>
      </c>
      <c r="I37" s="60">
        <f t="shared" si="5"/>
        <v>48</v>
      </c>
      <c r="J37" s="60">
        <f t="shared" si="5"/>
        <v>0</v>
      </c>
      <c r="K37" s="60">
        <f t="shared" si="5"/>
        <v>4</v>
      </c>
      <c r="L37" s="60"/>
      <c r="M37" s="60">
        <f>SUM(M14:M36)</f>
        <v>36</v>
      </c>
      <c r="N37" s="60">
        <f>SUM(N14:N36)</f>
        <v>36</v>
      </c>
      <c r="O37" s="60">
        <f>SUM(O14:O36)</f>
        <v>0</v>
      </c>
      <c r="P37" s="60"/>
      <c r="Q37" s="60">
        <f>SUM(Q14:Q36)</f>
        <v>1680</v>
      </c>
      <c r="R37" s="82">
        <f>SUM(R14:R36)</f>
        <v>0</v>
      </c>
      <c r="S37" s="82"/>
      <c r="T37" s="82"/>
      <c r="U37" s="82"/>
      <c r="V37" s="82"/>
      <c r="W37" s="82"/>
      <c r="X37" s="82">
        <f>SUM(X14:X36)</f>
        <v>0</v>
      </c>
      <c r="Y37" s="82"/>
      <c r="Z37" s="82"/>
      <c r="AA37" s="82"/>
      <c r="AB37" s="83">
        <f>SUM(AB14:AB36)</f>
        <v>0</v>
      </c>
    </row>
  </sheetData>
  <mergeCells count="23">
    <mergeCell ref="AB2:AB12"/>
    <mergeCell ref="J2:J12"/>
    <mergeCell ref="F2:F12"/>
    <mergeCell ref="H2:H12"/>
    <mergeCell ref="I2:I12"/>
    <mergeCell ref="K2:K12"/>
    <mergeCell ref="X2:X12"/>
    <mergeCell ref="A14:AB14"/>
    <mergeCell ref="A26:AB26"/>
    <mergeCell ref="E1:E13"/>
    <mergeCell ref="A37:E37"/>
    <mergeCell ref="G2:G12"/>
    <mergeCell ref="A1:A13"/>
    <mergeCell ref="B1:B13"/>
    <mergeCell ref="C1:D12"/>
    <mergeCell ref="F1:N1"/>
    <mergeCell ref="M2:M12"/>
    <mergeCell ref="N2:N12"/>
    <mergeCell ref="O2:O12"/>
    <mergeCell ref="P2:P12"/>
    <mergeCell ref="Q2:Q12"/>
    <mergeCell ref="R2:R12"/>
    <mergeCell ref="AA2:AA12"/>
  </mergeCells>
  <pageMargins left="0.7" right="0.7" top="0.75" bottom="0.75" header="0.3" footer="0.3"/>
  <pageSetup paperSize="3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9851B-D4AD-4312-B9DA-76E5D835F3C1}">
  <dimension ref="B1:D16"/>
  <sheetViews>
    <sheetView workbookViewId="0">
      <selection activeCell="B1" sqref="B1:D16"/>
    </sheetView>
  </sheetViews>
  <sheetFormatPr defaultRowHeight="15" x14ac:dyDescent="0.25"/>
  <cols>
    <col min="2" max="4" width="10.7109375" style="4" customWidth="1"/>
  </cols>
  <sheetData>
    <row r="1" spans="2:4" ht="30" customHeight="1" thickBot="1" x14ac:dyDescent="0.3">
      <c r="B1" s="230" t="s">
        <v>68</v>
      </c>
      <c r="C1" s="231"/>
      <c r="D1" s="232"/>
    </row>
    <row r="2" spans="2:4" ht="30.75" thickBot="1" x14ac:dyDescent="0.3">
      <c r="B2" s="14" t="s">
        <v>45</v>
      </c>
      <c r="C2" s="15" t="s">
        <v>46</v>
      </c>
      <c r="D2" s="16" t="s">
        <v>47</v>
      </c>
    </row>
    <row r="3" spans="2:4" ht="15" customHeight="1" x14ac:dyDescent="0.25">
      <c r="B3" s="11" t="s">
        <v>52</v>
      </c>
      <c r="C3" s="12">
        <v>1</v>
      </c>
      <c r="D3" s="13" t="s">
        <v>40</v>
      </c>
    </row>
    <row r="4" spans="2:4" x14ac:dyDescent="0.25">
      <c r="B4" s="6" t="s">
        <v>54</v>
      </c>
      <c r="C4" s="5">
        <v>2</v>
      </c>
      <c r="D4" s="7" t="s">
        <v>58</v>
      </c>
    </row>
    <row r="5" spans="2:4" x14ac:dyDescent="0.25">
      <c r="B5" s="6" t="s">
        <v>48</v>
      </c>
      <c r="C5" s="5">
        <v>1</v>
      </c>
      <c r="D5" s="7" t="s">
        <v>41</v>
      </c>
    </row>
    <row r="6" spans="2:4" x14ac:dyDescent="0.25">
      <c r="B6" s="6" t="s">
        <v>61</v>
      </c>
      <c r="C6" s="5">
        <v>1</v>
      </c>
      <c r="D6" s="7" t="s">
        <v>60</v>
      </c>
    </row>
    <row r="7" spans="2:4" x14ac:dyDescent="0.25">
      <c r="B7" s="6" t="s">
        <v>53</v>
      </c>
      <c r="C7" s="5">
        <v>1</v>
      </c>
      <c r="D7" s="7" t="s">
        <v>60</v>
      </c>
    </row>
    <row r="8" spans="2:4" x14ac:dyDescent="0.25">
      <c r="B8" s="6" t="s">
        <v>49</v>
      </c>
      <c r="C8" s="5">
        <v>4</v>
      </c>
      <c r="D8" s="7" t="s">
        <v>58</v>
      </c>
    </row>
    <row r="9" spans="2:4" x14ac:dyDescent="0.25">
      <c r="B9" s="6" t="s">
        <v>55</v>
      </c>
      <c r="C9" s="5">
        <v>2</v>
      </c>
      <c r="D9" s="7" t="s">
        <v>59</v>
      </c>
    </row>
    <row r="10" spans="2:4" x14ac:dyDescent="0.25">
      <c r="B10" s="6" t="s">
        <v>57</v>
      </c>
      <c r="C10" s="5">
        <v>2</v>
      </c>
      <c r="D10" s="7" t="s">
        <v>64</v>
      </c>
    </row>
    <row r="11" spans="2:4" x14ac:dyDescent="0.25">
      <c r="B11" s="6" t="s">
        <v>50</v>
      </c>
      <c r="C11" s="5">
        <v>1</v>
      </c>
      <c r="D11" s="7" t="s">
        <v>65</v>
      </c>
    </row>
    <row r="12" spans="2:4" x14ac:dyDescent="0.25">
      <c r="B12" s="6" t="s">
        <v>51</v>
      </c>
      <c r="C12" s="5">
        <v>1</v>
      </c>
      <c r="D12" s="7" t="s">
        <v>66</v>
      </c>
    </row>
    <row r="13" spans="2:4" x14ac:dyDescent="0.25">
      <c r="B13" s="6" t="s">
        <v>62</v>
      </c>
      <c r="C13" s="5">
        <v>1</v>
      </c>
      <c r="D13" s="7" t="s">
        <v>38</v>
      </c>
    </row>
    <row r="14" spans="2:4" x14ac:dyDescent="0.25">
      <c r="B14" s="6" t="s">
        <v>63</v>
      </c>
      <c r="C14" s="5">
        <v>1</v>
      </c>
      <c r="D14" s="7" t="s">
        <v>38</v>
      </c>
    </row>
    <row r="15" spans="2:4" x14ac:dyDescent="0.25">
      <c r="B15" s="6" t="s">
        <v>56</v>
      </c>
      <c r="C15" s="5">
        <v>1</v>
      </c>
      <c r="D15" s="7" t="s">
        <v>38</v>
      </c>
    </row>
    <row r="16" spans="2:4" ht="15.75" thickBot="1" x14ac:dyDescent="0.3">
      <c r="B16" s="8" t="s">
        <v>56</v>
      </c>
      <c r="C16" s="9">
        <v>3</v>
      </c>
      <c r="D16" s="10" t="s">
        <v>38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ROADWAY</vt:lpstr>
      <vt:lpstr>TRAFFIC CONTROL</vt:lpstr>
      <vt:lpstr>PROJECT CONTROL</vt:lpstr>
      <vt:lpstr>MOT</vt:lpstr>
      <vt:lpstr>Sheet1</vt:lpstr>
      <vt:lpstr>MOT!Print_Area</vt:lpstr>
      <vt:lpstr>ROADWAY!Print_Area</vt:lpstr>
      <vt:lpstr>'TRAFFIC CONTROL'!Print_Area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Hoffman</dc:creator>
  <cp:lastModifiedBy>Clark, Michael</cp:lastModifiedBy>
  <cp:lastPrinted>2016-06-14T18:06:15Z</cp:lastPrinted>
  <dcterms:created xsi:type="dcterms:W3CDTF">2011-03-17T14:46:07Z</dcterms:created>
  <dcterms:modified xsi:type="dcterms:W3CDTF">2024-09-09T10:56:48Z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